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5CEA1336-DD8C-4CFA-B592-AD821052EB7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T13" i="1"/>
  <c r="BF14" i="1"/>
  <c r="BT14" i="1"/>
  <c r="BF15" i="1"/>
  <c r="BT15" i="1"/>
  <c r="BF16" i="1"/>
  <c r="BT16" i="1"/>
  <c r="BF17" i="1"/>
  <c r="BT17" i="1"/>
  <c r="BF18" i="1"/>
  <c r="BT18" i="1"/>
  <c r="BF19" i="1"/>
  <c r="BT19" i="1"/>
  <c r="BF20" i="1"/>
  <c r="BT20" i="1"/>
  <c r="BF21" i="1"/>
  <c r="BT21" i="1"/>
</calcChain>
</file>

<file path=xl/sharedStrings.xml><?xml version="1.0" encoding="utf-8"?>
<sst xmlns="http://schemas.openxmlformats.org/spreadsheetml/2006/main" count="1263" uniqueCount="544">
  <si>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</si>
  <si>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</si>
  <si>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</si>
  <si>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</si>
  <si>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</si>
  <si>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</si>
  <si>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</si>
  <si>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</si>
  <si>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</si>
  <si>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</si>
  <si>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</si>
  <si>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</si>
  <si>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</si>
  <si>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</si>
  <si>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</si>
  <si>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</si>
  <si>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</si>
  <si>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</si>
  <si>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</si>
  <si>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</si>
  <si>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</si>
  <si>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</si>
  <si>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</si>
  <si>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</si>
  <si>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</si>
  <si>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</si>
  <si>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</si>
  <si>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</si>
  <si>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</si>
  <si>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</si>
  <si>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</si>
  <si>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</si>
  <si>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</si>
  <si>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</si>
  <si>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</si>
  <si>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</si>
  <si>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</si>
  <si>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</si>
  <si>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</si>
  <si>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</si>
  <si>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</si>
  <si>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</si>
  <si>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</si>
  <si>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</si>
  <si>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</si>
  <si>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</si>
  <si>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</si>
  <si>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</si>
  <si>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</si>
  <si>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</si>
  <si>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</si>
  <si>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</si>
  <si>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</si>
  <si>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</si>
  <si>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</si>
  <si>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</si>
  <si>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</si>
  <si>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</si>
  <si>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</si>
  <si>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</si>
  <si>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</si>
  <si>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</si>
  <si>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</si>
  <si>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</si>
  <si>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</si>
  <si>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</si>
  <si>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</si>
  <si>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</si>
  <si>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</si>
  <si>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</si>
  <si>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</si>
  <si>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</si>
  <si>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</si>
  <si>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Feron, E; Baser, B</t>
  </si>
  <si>
    <t/>
  </si>
  <si>
    <t>Feron, Elise; Baser, Bahar</t>
  </si>
  <si>
    <t>Pathways to Conflict Transportation and Autonomisation: The Armenian Diaspora and the Conflict in Nagorno-Karabakh</t>
  </si>
  <si>
    <t>ETHNOPOLITICS</t>
  </si>
  <si>
    <t>English</t>
  </si>
  <si>
    <t>Article</t>
  </si>
  <si>
    <t>GENERATED DIASPORAS; GENOCIDE; NATIONALISM; REFLECTIONS; POLITICS; YOUTH</t>
  </si>
  <si>
    <t>Since its inception the Nagorno-Karabakh conflict has generated multiple narratives in the region itself, in Armenia and Azerbaijan, and in the concerned diasporas. The war that occurred in 2020 engendered high levels of diasporic mobilisation, but interestingly the discourses of Armenian diaspora activists largely differed from those of Armenia or Nagorno-Karabakh. Drawing from theories of conflict transportation and autonomisation in diaspora settings, this contribution explores Armenian diaspora mobilisation in the USA, France and Russia, and argues that diverging narratives and positionalities in diasporic spaces, as compared to home countries, explain the (re)shaping of homeland conflict dynamics in diaspora settings.</t>
  </si>
  <si>
    <t>[Feron, Elise] Tampere Univ, Tampere Peace Res Inst TAPRI, Fac Social Sci, Tampere 33014, Finland; [Baser, Bahar] Univ Durham, Sch Govt &amp; Int Affairs SGIA, Durham, England</t>
  </si>
  <si>
    <t>Tampere University; Durham University</t>
  </si>
  <si>
    <t>Feron, E (corresponding author), Tampere Univ, Tampere Peace Res Inst TAPRI, Fac Social Sci, Tampere 33014, Finland.</t>
  </si>
  <si>
    <t>elise.feron@tuni.fi</t>
  </si>
  <si>
    <t>; Baser, Bahar/M-1434-2016</t>
  </si>
  <si>
    <t>Feron, Elise/0000-0002-8012-3937; Baser, Bahar/0000-0002-8583-5909</t>
  </si>
  <si>
    <t>Academy of Finland [324621]; Academy of Finland (AKA) [324621] Funding Source: Academy of Finland (AKA)</t>
  </si>
  <si>
    <t>Academy of Finland(Research Council of Finland); Academy of Finland (AKA)(Research Council of Finland)</t>
  </si>
  <si>
    <t>This research was financially supported by the Academy of Finland project, 'Diasporas and Transportation of Homeland Conflicts: Inter-group Dynamics and Host Country Responses' (no. 324621, 2019-2023).</t>
  </si>
  <si>
    <t>ROUTLEDGE JOURNALS, TAYLOR &amp; FRANCIS LTD</t>
  </si>
  <si>
    <t>ABINGDON</t>
  </si>
  <si>
    <t>2-4 PARK SQUARE, MILTON PARK, ABINGDON OX14 4RN, OXON, ENGLAND</t>
  </si>
  <si>
    <t>1744-9057</t>
  </si>
  <si>
    <t>1744-9065</t>
  </si>
  <si>
    <t>Ethnopolitics</t>
  </si>
  <si>
    <t>AUG 8</t>
  </si>
  <si>
    <t>SI</t>
  </si>
  <si>
    <t>10.1080/17449057.2023.2199601</t>
  </si>
  <si>
    <t>AUG 2023</t>
  </si>
  <si>
    <t>Ethnic Studies; Political Science</t>
  </si>
  <si>
    <t>Emerging Sources Citation Index (ESCI)</t>
  </si>
  <si>
    <t>Ethnic Studies; Government &amp; Law</t>
  </si>
  <si>
    <t>P0YX7</t>
  </si>
  <si>
    <t>hybrid</t>
  </si>
  <si>
    <t>2023-10-16</t>
  </si>
  <si>
    <t>WOS:000971631400001</t>
  </si>
  <si>
    <t>Levenson, L</t>
  </si>
  <si>
    <t>Levenson, Lance</t>
  </si>
  <si>
    <t>#WeWillWin: Mobilisation of Jerusalem's Armenian youth and digital acts of citizenship during the Second Artsakh War</t>
  </si>
  <si>
    <t>NATIONS AND NATIONALISM</t>
  </si>
  <si>
    <t>Article; Early Access</t>
  </si>
  <si>
    <t>Armenian diaspora; diaspora nationalism; digital ethnography; hashtag activism; Israel; youth mobilisation</t>
  </si>
  <si>
    <t>DIASPORA; GENOCIDE</t>
  </si>
  <si>
    <t>This focused digital ethnography explores Armenian diaspora youth mobilisation via hashtag activism concerning a homeland conflict, examining the impact of digital citizenship acts on diaspora nationalism and identity negotiation. Taking Jerusalem's Armenian School as a case study, I analyse the school's use of Facebook amid a global pandemic to coordinate youth mobilisation around the viral hashtag #WeWillWin during the Second Artsakh War between Armenians and Azerbaijanis. Ethnographic content analysis was applied to student-created audiovisual materials, which were contextualised using interviews with schoolteachers and young adults. Considering complex geopolitics within a conflict-ridden landscape, Armenian youth's audiovisual posts in cyberspace represent empowering, performative statements of identity and citizenship tethered to an imagined Armenian transnation. For diasporic youth facing uncertainty, crisis and marginalisation in local milieus, social media can constitute hybrid spaces between home and homeland for expressions of agency and dissent, identity negotiation and citizenship performance.</t>
  </si>
  <si>
    <t>[Levenson, Lance] Hebrew Univ Jerusalem, Sch Educ, IL-9190501 Jerusalem, Israel</t>
  </si>
  <si>
    <t>Hebrew University of Jerusalem</t>
  </si>
  <si>
    <t>Levenson, L (corresponding author), Hebrew Univ Jerusalem, Sch Educ, IL-9190501 Jerusalem, Israel.</t>
  </si>
  <si>
    <t>lance.levenson@mail.huji.ac.il</t>
  </si>
  <si>
    <t>WILEY</t>
  </si>
  <si>
    <t>HOBOKEN</t>
  </si>
  <si>
    <t>111 RIVER ST, HOBOKEN 07030-5774, NJ USA</t>
  </si>
  <si>
    <t>1354-5078</t>
  </si>
  <si>
    <t>1469-8129</t>
  </si>
  <si>
    <t>NATIONS NATL</t>
  </si>
  <si>
    <t>Nations Natl.</t>
  </si>
  <si>
    <t>2023 MAR 14</t>
  </si>
  <si>
    <t>10.1111/nana.12943</t>
  </si>
  <si>
    <t>MAR 2023</t>
  </si>
  <si>
    <t>Ethnic Studies; History; Political Science; Sociology</t>
  </si>
  <si>
    <t>Social Science Citation Index (SSCI)</t>
  </si>
  <si>
    <t>Ethnic Studies; History; Government &amp; Law; Sociology</t>
  </si>
  <si>
    <t>9V8ET</t>
  </si>
  <si>
    <t>WOS:000948620700001</t>
  </si>
  <si>
    <t>Mkoyan, GS; Golovchin, MA</t>
  </si>
  <si>
    <t>Mkoyan, Gohar S.; Golovchin, Maxim A.</t>
  </si>
  <si>
    <t>TRADITIONAL AND NEW CULTURE IN THE POST-SOVIET SPACE: SYNTHESIS OR COEXISTENCE?</t>
  </si>
  <si>
    <t>VESTNIK TOMSKOGO GOSUDARSTVENNOGO UNIVERSITETA-KULTUROLOGIYA I ISKUSSTVOVEDENIE-TOMSK STATE UNIVERSITY JOURNAL OF CULTURAL STUDIES AND ART HISTORY</t>
  </si>
  <si>
    <t>Russian</t>
  </si>
  <si>
    <t>culture; archetype; synthesis; consumerism; correlation</t>
  </si>
  <si>
    <t>CONSEQUENCES</t>
  </si>
  <si>
    <t>The transition of the countries of the world to the sixth economic structure presupposes both socio-economic reforms and changes in the national culture, in which the orientation towards improving the quality of life, creativity and independence is more and more manifested. At the same time, traditions do not disappear. They are either synthesized with a new culture or coexist with its samples, often hindering the introduction of innovations. The purpose of the work is to determine the vectors of development of traditional and new cultures of the population living in the territory of the former USSR. The authors tried to answer the question of what determines the life of representatives of the soviet and post-soviet generations - archaic, modern, the coexistence of traditions and innovations or their synthesis. As part of the study, the characteristic manifestations of traditional and new cultures in society are highlighted, a methodological scheme for their study based on sociological data (based on the theoretical approaches of G. Hofstede) is developed, which is tested on the materials of representative questionnaires conducted by the authors in 2016 among the urban population of Vologda (408 people interviewed) and Yerevan (250 people interviewed). The analysis compared the opinions of representatives of two generations: youth (under 30 years old) and the older generation (over 55 years old). A qualitatively new result of the study was the original author's model of analysis of the manifestations of traditional and new cultures in society. It contains a set of sociological indicators corresponding to the typological features of culture (from the type of thinking that dominates in society to the attitude to social reality). Each of these indicators is distinguished by a different degree of manifestation in modern society and modern society. Based on the analysis of the results of these surveys, the mods of traditional culture (family values, attitude to material wealth, etc.), as well as new phenomena in public consciousness (Internet activity, concern for a healthy lifestyle, etc.) were identified. On the example of the Russian and Armenian population, the significance of the institution of the family and archetypes for the formation of life values is considered. The role of the young generation in the formation of the new culture and the older generation in preserving the pattern of a simple Soviet man is defined. In the conclusion, the interrelation of traditions and innovations in the life of Russian and Armenian societies is determined, the conditions for the synthesis of old and new samples of human life for the development of culture are clarified, the possible prospects of cultural genesis in the post-soviet space (tradation, countradrading, posttrading) are determined.</t>
  </si>
  <si>
    <t>[Mkoyan, Gohar S.] Khachatur Abovian Armenian State Pedag Univ, Yerevan, Armenia; [Golovchin, Maxim A.] Russian Acad Sci, Vologda Res Ctr, Vologda, Russia</t>
  </si>
  <si>
    <t>Russian Academy of Sciences; Vologda Research Center, RAS</t>
  </si>
  <si>
    <t>Mkoyan, GS (corresponding author), Khachatur Abovian Armenian State Pedag Univ, Yerevan, Armenia.</t>
  </si>
  <si>
    <t>goharmkoyansoc85@gmail.com; mag82@mail.ru</t>
  </si>
  <si>
    <t>TOMSK STATE UNIV</t>
  </si>
  <si>
    <t>TOMSK</t>
  </si>
  <si>
    <t>LENIN AVE, 36, TOMSK, 634050, RUSSIA</t>
  </si>
  <si>
    <t>2222-0836</t>
  </si>
  <si>
    <t>2311-3685</t>
  </si>
  <si>
    <t>VESTN TOMSK GOS U KU</t>
  </si>
  <si>
    <t>Vestn. Tomsk. Gos. Univ.-Kulturologiya Iskusstvovedenie</t>
  </si>
  <si>
    <t>SEP</t>
  </si>
  <si>
    <t>10.17223/22220836/47/9</t>
  </si>
  <si>
    <t>Humanities, Multidisciplinary</t>
  </si>
  <si>
    <t>Arts &amp; Humanities - Other Topics</t>
  </si>
  <si>
    <t>5L2TX</t>
  </si>
  <si>
    <t>WOS:000870268600009</t>
  </si>
  <si>
    <t>Chernobrov, D</t>
  </si>
  <si>
    <t>Chernobrov, Dmitry</t>
  </si>
  <si>
    <t>Diasporas as cyberwarriors: infopolitics, participatory warfare and the 2020 Karabakh war</t>
  </si>
  <si>
    <t>INTERNATIONAL AFFAIRS</t>
  </si>
  <si>
    <t>media and politics; armed conflict; international migration; international security; participatory warfare; diaspora; Karabakh; social media</t>
  </si>
  <si>
    <t>MEDIA; CONFLICT; STATES; YOUTH</t>
  </si>
  <si>
    <t>In 2020 Armenia and Azerbaijan engaged in armed conflict over the Nagorno-Karabakh region. Interviewing young Armenian diaspora about their experience of online activism, the article shows that social media enables war that is transnational, transformative and turns diasporas into important actors. How do diasporas fight online information wars during armed conflicts in their homelands? I explore this question through interviews with 30 young diaspora Armenians in seven nations about their practical experiences of online activism during the 2020 Karabakh war between Armenia and Azerbaijan. I examine their motivations for engaging in social media activism; strategies and methods of promoting the Armenian narrative; vision of the online opponent; and perceived outcomes of their efforts. Besides investigating this recent case of diaspora mobilization during armed conflict, the study offers broader conclusions about social media and participatory warfare, and about the changing roles of diasporas in international relations. I demonstrate how social media enable participatory war that is transnational, monologic, empowering and retaliatory, involving individual and networked tactics, and culturally and politically transformative. Diasporas, traditionally seen as international agents of lobbying, public diplomacy and material assistance, become important decentralized actors in global conflict infopolitics.</t>
  </si>
  <si>
    <t>[Chernobrov, Dmitry] Univ Sheffield, Media &amp; Int Polit, Sheffield, S Yorkshire, England</t>
  </si>
  <si>
    <t>University of Sheffield</t>
  </si>
  <si>
    <t>Chernobrov, D (corresponding author), Univ Sheffield, Media &amp; Int Polit, Sheffield, S Yorkshire, England.</t>
  </si>
  <si>
    <t>USC Institute of Armenian Studies; Armenian Communities Department of the Calouste Gulbenkian Foundation</t>
  </si>
  <si>
    <t>Data collection for this study was supported, in part, by a grant from the USC Institute of Armenian Studies in partnership with the Armenian Communities Department of the Calouste Gulbenkian Foundation.</t>
  </si>
  <si>
    <t>OXFORD UNIV PRESS</t>
  </si>
  <si>
    <t>OXFORD</t>
  </si>
  <si>
    <t>GREAT CLARENDON ST, OXFORD OX2 6DP, ENGLAND</t>
  </si>
  <si>
    <t>0020-5850</t>
  </si>
  <si>
    <t>1468-2346</t>
  </si>
  <si>
    <t>INT AFF</t>
  </si>
  <si>
    <t>Int. Aff.</t>
  </si>
  <si>
    <t>MAR 7</t>
  </si>
  <si>
    <t>10.1093/ia/iiac015</t>
  </si>
  <si>
    <t>International Relations</t>
  </si>
  <si>
    <t>ZO1GA</t>
  </si>
  <si>
    <t>Green Accepted, hybrid</t>
  </si>
  <si>
    <t>WOS:000765474200017</t>
  </si>
  <si>
    <t>Pevnaya, MV; Shuklina, EA; Cernicova-Buca, M</t>
  </si>
  <si>
    <t>Pevnaya, M., V; Shuklina, E. A.; Cernicova-Buca, M.</t>
  </si>
  <si>
    <t>STUDENTS' PARTICIPATION IN THE SOCIO-CULTURAL DEVELOPMENT OF THE CITY: SOCIO-CULTURAL AGENCY ISSUES (INTERNATIONAL RESEARCH PERSPECTIVES)</t>
  </si>
  <si>
    <t>SOTSIOLOGICHESKIE ISSLEDOVANIYA</t>
  </si>
  <si>
    <t>social participation; youth participation; urban development; students; agency; identity</t>
  </si>
  <si>
    <t>The article tackles the issue of youth agency, understood as desire and ability of young people to engage in the socio-cultural development of their cities of choice for pursuing higher education. This contribution tries to clarify factors to be considered in analyzing youth agency in an international perspective. It is based on an internationally conducted survey in 2020, among students in regional centers from Russia, Armenia, Poland and Romania (target sample N = 1272). Across their different socio-cultural backgrounds and context of living and studying, young people share similarities regarding their readiness to get involved in projects of territorial development but also display significant distinctive features to be considered in international comparisons. The cross-country comparison highlighted existence of four models of agency. Russian youth is characterized mainly by an escapist model of agency, with a low level of readiness for social participation and a lack of experience in such activities. Two models dominate in Armenia: active with a high level of readiness and real involvement, as well as the model of potential development. In Poland, the level of social participation among students is much higher than in other countries, but it is predominantly passive. Romanian students demonstrate an actualized active model of socio-cultural agency. At the same time, the potential for its development is low. These findings help explain the variations in students' readiness to participate in urban socio-cultural development projects.</t>
  </si>
  <si>
    <t>[Pevnaya, M., V; Shuklina, E. A.] Ural Fed Univ, Ekaterinburg, Russia; [Cernicova-Buca, M.] Politehn Univ, Timisoara, Romania</t>
  </si>
  <si>
    <t>Ural Federal University; Polytechnic University of Timisoara</t>
  </si>
  <si>
    <t>Pevnaya, MV (corresponding author), Ural Fed Univ, Ekaterinburg, Russia.</t>
  </si>
  <si>
    <t>m.v.pevnaya@urfu.ru; e.a.shuklina@urfu.ru; mariana.cernicova@upt.ro</t>
  </si>
  <si>
    <t>Cernicova-Buca, Mariana/N-6787-2014; Pevnaya, Maria/AAA-6886-2019</t>
  </si>
  <si>
    <t>Cernicova-Buca, Mariana/0000-0002-5736-9576; Pevnaya, Maria/0000-0003-3591-1181</t>
  </si>
  <si>
    <t>RFBR [20-011-00471]</t>
  </si>
  <si>
    <t>RFBR(Russian Foundation for Basic Research (RFBR))</t>
  </si>
  <si>
    <t>The research was supported by RFBR, project No 20-011-00471. We are grateful to.rof. J. Kazmerchik (University of Economics and Business in Poznan) and prof. L. Asoyan (Shirak State University) for their help in collecting research data.</t>
  </si>
  <si>
    <t>Russian Acad Sciences, State Acad Univ Humanities (GAUGN)</t>
  </si>
  <si>
    <t>Moscow</t>
  </si>
  <si>
    <t>Leninsky prospekt 14, Moscow, RUSSIA</t>
  </si>
  <si>
    <t>0132-1625</t>
  </si>
  <si>
    <t>SOTSIOL ISSLED+</t>
  </si>
  <si>
    <t>Sotsiologicheskie Issled.</t>
  </si>
  <si>
    <t>10.31857/S013216250018512-6</t>
  </si>
  <si>
    <t>Sociology</t>
  </si>
  <si>
    <t>6S7MS</t>
  </si>
  <si>
    <t>WOS:000893167400010</t>
  </si>
  <si>
    <t>Pevnaya, M; Kostina, S; Cernicova-Buca, M; Kazmierczyk, J; Asoyan, L</t>
  </si>
  <si>
    <t>Pevnaya, Maria; Kostina, Svetlana; Cernicova-Buca, Mariana; Kazmierczyk, Jerzy; Asoyan, Lilit</t>
  </si>
  <si>
    <t>Potential of Youth Participation in Local Territory Branding Management</t>
  </si>
  <si>
    <t>LEX LOCALIS-JOURNAL OF LOCAL SELF-GOVERNMENT</t>
  </si>
  <si>
    <t>youth; branding; social participation territory attractiveness; potential for participation</t>
  </si>
  <si>
    <t>CIVIC ENGAGEMENT; PLACE; CHALLENGES; CITY</t>
  </si>
  <si>
    <t>The purpose of this article is an attempt to determine the main characteristics of the potential for youth participation in branding of territory for the implementation of a scientific approach to branding of cities with the participation of residents in different countries. This is the first article that relatively approaches the issue of youth participation in branding of places and takes into account different experiences of countries. The results of a survey of young people in several cities in Poland, Romania, Armenia, Russia were used to develop a model of the potential for youth participation in territory branding on the basis of two scales - attractiveness of the territory and willingness of youth to participate in promoting settlements of their residence. Cross-country differences in the representation of various youth groups were identified in terms of their potential for participating in the branding of local territories. The model can be used as a basis for the development of urban programs for involving youth in territory branding. These programs do not differ significantly across countries and cities. However, the model can be used at the first stage of the development of such programs to highlight the specifics of each territory based on an assessment of the potential according to the research presented in the article.</t>
  </si>
  <si>
    <t>[Pevnaya, Maria; Kostina, Svetlana] Ural Fed Univ, Dept Sociol &amp; Publ Adm Technol, Mira St 19, Ekaterinburg, Russia; [Cernicova-Buca, Mariana] Politehn Univ Timisoara, Dept Commun &amp; Foreign Languages, 2 Piata Victoriei, RO-300006 Timisoara, Romania; [Kazmierczyk, Jerzy] Poznan Univ Econ &amp; Business, Dept Educ &amp; Personnel Dev, Al Niepodleglosci 10, PL-61875 Poznan, Poland; [Asoyan, Lilit] Shirak State Univ, Dept Hist &amp; Philosophy, Paruyr Sevak 4, Gyumri 3126, Armenia</t>
  </si>
  <si>
    <t>Ural Federal University; Polytechnic University of Timisoara; Poznan University of Economics &amp; Business</t>
  </si>
  <si>
    <t>Pevnaya, M (corresponding author), Ural Fed Univ, Dept Sociol &amp; Publ Adm Technol, Mira St 19, Ekaterinburg, Russia.</t>
  </si>
  <si>
    <t>m.v.pevnaya@urfu.ru; s.n.kostina@urfu.ru; mariana.cernicova@upt.ro; jerzy.kazmierczyk@ue.poznan.pl; lilitasoyan@rambler.ru</t>
  </si>
  <si>
    <t>The research was supported by RFBR, project. 20-011-00471.</t>
  </si>
  <si>
    <t>INST LOCAL SELF-GOVERNMENT MARIBOR</t>
  </si>
  <si>
    <t>MARIBOR</t>
  </si>
  <si>
    <t>SMETANOVA ULICA 30, MARIBOR, 2000, SLOVENIA</t>
  </si>
  <si>
    <t>1581-5374</t>
  </si>
  <si>
    <t>1855-363X</t>
  </si>
  <si>
    <t>LEX LOCALIS</t>
  </si>
  <si>
    <t>Lex Localis-J. Local Self-Gov.</t>
  </si>
  <si>
    <t>JAN</t>
  </si>
  <si>
    <t>10.4335/20.1.193-214(2022)</t>
  </si>
  <si>
    <t>Political Science; Public Administration</t>
  </si>
  <si>
    <t>Government &amp; Law; Public Administration</t>
  </si>
  <si>
    <t>ZS9OB</t>
  </si>
  <si>
    <t>WOS:000768786200008</t>
  </si>
  <si>
    <t>Kazakov, MA; Makarova, KE</t>
  </si>
  <si>
    <t>Kazakov, Mihail A.; Makarova, Ksenia E.</t>
  </si>
  <si>
    <t>The Confessional Space of Armenia: Factors of Structure Transformation</t>
  </si>
  <si>
    <t>TOMSK STATE UNIVERSITY JOURNAL</t>
  </si>
  <si>
    <t>Armenia; South Caucasus; new religious movements; soft power; US public diplomacy; European Union public diplomacy</t>
  </si>
  <si>
    <t>For Russia, the South Caucasus is a region of strategic importance; its stability influences directly the security of the North Caucasus because the two areas are parts of the indivisible geopolitical whole - the Greater Caucasus. Consequently, in order to guarantee its security, Russia has to find means and forms of overcoming the conflicts existing in the region: due to the linked conflicts phenomenon, the effective resolution of the conflicts is possible only in complex. The autochthonous conflict potential of the region worsens due to the presence of foreign players. After the breakdown of the Soviet Union, the USA and the EU received the opportunity to penetrate into the region. They do all they can to save and strengthen their positions here, and any Russian policy in the region contradicts their interests. In this article, the authors analyze the situation in the public sphere of Armenia that became the object of the US and EU public diplomacy. Analyzing the factors of the transformation of the structure of Armenia's confessional space, the authors try to summarize the western countries' actions taken towards the social and cultural transformation of Armenia in order to include it in their own sphere of influence. The aim of the article is to analyze the factors of transformation of the structure of confessional space of Armenia. The material of the research include legal acts of Armenia, EU, Russia and USA. The main methods used during the work on the article were general scientific methods, analysis and synthesis, giving the general idea of the object of the research; induction and deduction were used to work with the legal acts; the historical method was used to research the phenomenon in its development; the network approach was used to analyze the phenomenon's current condition. As a result of the research, the authors present several conclusions. Firstly, after Armenia got its independence in 1991, its public sphere became the subject of EU and USA public diplomacy: many different laical and religious organizations of the global civil society appeared in the country. Secondly, these organizations spread non-traditional values, engage Armenian citizens in their actions, which results in the formation of a group of people, especially among the youth, dissatisfied with the current order in the country. Thirdly, people engaged in the activity of new religious movements that appeared in Armenia after the breakdown of the Soviet Union become the instruments of foreign players because all the new religious movements, except for the Armenian Evangelistic Church, have foreign origins that give the foreign players an opportunity to rule some processes in the Armenian society. In particular, 12% of the population, a significant part of voters, are connected with new religious movements.</t>
  </si>
  <si>
    <t>[Kazakov, Mihail A.; Makarova, Ksenia E.] Lobachevsky State Univ Nizhny Novgorod, Nizhnii Novgorod, Russia</t>
  </si>
  <si>
    <t>Lobachevsky State University of Nizhni Novgorod</t>
  </si>
  <si>
    <t>Kazakov, MA (corresponding author), Lobachevsky State Univ Nizhny Novgorod, Nizhnii Novgorod, Russia.</t>
  </si>
  <si>
    <t>zakov_mihail@list.ru; sy@mail.ru</t>
  </si>
  <si>
    <t>1561-7793</t>
  </si>
  <si>
    <t>1561-803X</t>
  </si>
  <si>
    <t>TOMSK STATE UNIV J</t>
  </si>
  <si>
    <t>Tomsk State Univ. J.</t>
  </si>
  <si>
    <t>AUG</t>
  </si>
  <si>
    <t>10.17223/15617793/469/17</t>
  </si>
  <si>
    <t>Multidisciplinary Sciences</t>
  </si>
  <si>
    <t>Science &amp; Technology - Other Topics</t>
  </si>
  <si>
    <t>XR0KC</t>
  </si>
  <si>
    <t>WOS:000731927200017</t>
  </si>
  <si>
    <t>Osadchaya, GI; Kireev, EY; Vartanova, MI; Seleznev, IA; Chernikova, AA</t>
  </si>
  <si>
    <t>Osadchaya, Galina Ivanovna; Kireev, Egor Yurievich; Vartanova, Marina Ivovna; Seleznev, Igor Aleksandrovich; Chernikova, Anna Andreevna</t>
  </si>
  <si>
    <t>Memorial heritage and social memory of youth of Eurasian integration countries</t>
  </si>
  <si>
    <t>PROPOSITOS Y REPRESENTACIONES</t>
  </si>
  <si>
    <t>memorial heritage; social memory; Eurasian integration; youth; USSR</t>
  </si>
  <si>
    <t>Based on the results of a sociological study, the article attempts a narrative explication of the attitudes of young people in Armenia, Belarus, Kazakhstan, Kyrgyzstan, Moldova, Tajikistan, and Russia toward their shared memorial heritage in the context of the permanent reinterpretation of the Soviet past in the former Soviet republics which appears important in the context of the ongoing search for new forms of economic and political integration in the Eurasian space. The study allows providing a characteristic of the place of the Soviet memorial heritage, especially that dedicated to the participation of the USSR in World War II, in the social memory of young people as a unifying factor of millennial and post-millennial generations of the former Soviet republics - participants in Eurasian integration which can contribute to the successful implementation of integration projects in the post-Soviet space. The post-memory generation is generally in favor of preserving the Soviet toponymic names of city streets and squares but young people in countries with a greater degree of linguistic and ethnocultural differences support renaming practices more often. At the same time, the authors note the ambivalence of young people's attitudes towards the future of memorialization policies in their countries which preserves the possibility of potential revision and reconsideration of the Soviet past in the future.</t>
  </si>
  <si>
    <t>[Osadchaya, Galina Ivanovna; Kireev, Egor Yurievich; Vartanova, Marina Ivovna; Seleznev, Igor Aleksandrovich; Chernikova, Anna Andreevna] Russian Acad Sci, Fed Res Sociol Ctr, Inst Demog Res, Moscow, Russia</t>
  </si>
  <si>
    <t>Russian Academy of Sciences; Federal Center of Theoretical &amp; Applied Sociology - FCTAS</t>
  </si>
  <si>
    <t>Osadchaya, GI (corresponding author), Russian Acad Sci, Fed Res Sociol Ctr, Inst Demog Res, Moscow, Russia.</t>
  </si>
  <si>
    <t>osadchaya111@gmail.com</t>
  </si>
  <si>
    <t>Osadchaya, Galina/G-2163-2017; Vartanova, Marina/J-7641-2018; Chernikova, Anna/ABA-7623-2021; Kireev, Egor/U-4398-2017</t>
  </si>
  <si>
    <t>Osadchaya, Galina/0000-0002-2597-9724; Vartanova, Marina/0000-0002-9853-5817; Chernikova, Anna/0000-0002-8125-7566;</t>
  </si>
  <si>
    <t>Russian Foundation for Basic Research [20-011-00899]</t>
  </si>
  <si>
    <t>Russian Foundation for Basic Research(Russian Foundation for Basic Research (RFBR)Spanish Government)</t>
  </si>
  <si>
    <t>The research was supported by the Russian Foundation for Basic Research within the framework of the scientific project. 20-011-00899 Social memory of youth of the Eurasian integration countries: structure, state, and mechanisms of formation.</t>
  </si>
  <si>
    <t>UNIV SAN IGNACIO LOYOLA</t>
  </si>
  <si>
    <t>LIMA</t>
  </si>
  <si>
    <t>AVE LA FONTANA, S-N, LA MOLINA, LIMA, 00000, PERU</t>
  </si>
  <si>
    <t>2307-7999</t>
  </si>
  <si>
    <t>2310-4635</t>
  </si>
  <si>
    <t>PROPOS REPRESENT</t>
  </si>
  <si>
    <t>Propos. Represent.</t>
  </si>
  <si>
    <t>e1389</t>
  </si>
  <si>
    <t>10.20511/pyr2021.v9nSPE1.1389</t>
  </si>
  <si>
    <t>Psychology, Educational</t>
  </si>
  <si>
    <t>Psychology</t>
  </si>
  <si>
    <t>US0YL</t>
  </si>
  <si>
    <t>WOS:000697163700020</t>
  </si>
  <si>
    <t>Nasrallah, R; Sonnenberg, R</t>
  </si>
  <si>
    <t>Nasrallah, Rima; Sonnenberg, Ronelle</t>
  </si>
  <si>
    <t>Oriental Orthodox Young Adults and Liturgical Participation: A Matter of Identity</t>
  </si>
  <si>
    <t>EXCHANGE-JOURNAL OF CONTEMPORARY CHRISTIANITIES IN CONTEXT</t>
  </si>
  <si>
    <t>Syriac; Armenian; Oriental Church; young adults; liturgy; identity</t>
  </si>
  <si>
    <t>This qualitative research on young adults of the Armenian Apostolic and Syriac Orthodox Churches in Lebanon considers why participation in liturgy aids the identity formation of youth in both communities. By participating in liturgical rituals, these young adults express identities which transcend the limited spaces they inhabit. These spaces are influenced by the minority context in Lebanon, as well as by traumatic historic experiences of both Armenians and Syriacs. Such spaces stimulate the youths' appreciation for their ancient traditions and their strong connection to other members of their church communities, both past and present. Their sense of belonging is rooted in ancient languages and narratives, and in the embodied rituals that open Armenian and Syriac young people up to the divine dimension of liturgy in church and in daily life. We argue that, for the research population, engagement in the liturgy is a matter of identity.</t>
  </si>
  <si>
    <t>[Nasrallah, Rima] Near East Sch Theol, Pract Theol, Beirut, Lebanon; [Sonnenberg, Ronelle] Protestant Theol Univ, Pract Theol, Amsterdam, Netherlands</t>
  </si>
  <si>
    <t>Vrije Universiteit Amsterdam</t>
  </si>
  <si>
    <t>Nasrallah, R (corresponding author), Near East Sch Theol, Pract Theol, Beirut, Lebanon.</t>
  </si>
  <si>
    <t>r.nasrallah@theonest.edu.lb; pmsonnenberg@pthu.nl</t>
  </si>
  <si>
    <t>BRILL</t>
  </si>
  <si>
    <t>LEIDEN</t>
  </si>
  <si>
    <t>PLANTIJNSTRAAT 2, P O BOX 9000, 2300 PA LEIDEN, NETHERLANDS</t>
  </si>
  <si>
    <t>0166-2740</t>
  </si>
  <si>
    <t>1572-543X</t>
  </si>
  <si>
    <t>EXCHANGE-LEIDEN</t>
  </si>
  <si>
    <t>Exchange</t>
  </si>
  <si>
    <t>NOV</t>
  </si>
  <si>
    <t>3-4</t>
  </si>
  <si>
    <t>10.1163/1572543X-12341574</t>
  </si>
  <si>
    <t>Religion</t>
  </si>
  <si>
    <t>Arts &amp; Humanities Citation Index (A&amp;HCI)</t>
  </si>
  <si>
    <t>OY8JY</t>
  </si>
  <si>
    <t>WOS:000594488600009</t>
  </si>
  <si>
    <t>Chernobrov, I; Wilmers, L</t>
  </si>
  <si>
    <t>Chernobrov, Itry; Wilmers, Leila</t>
  </si>
  <si>
    <t>Diaspora Identity and a New Generation: Armenian Diaspora Youth on the Genocide and the Karabakh War</t>
  </si>
  <si>
    <t>NATIONALITIES PAPERS-THE JOURNAL OF NATIONALISM AND ETHNICITY</t>
  </si>
  <si>
    <t>diaspora; Armenia; Karabakh; identity; generation; social media</t>
  </si>
  <si>
    <t>MEMORIES</t>
  </si>
  <si>
    <t>In this article, we explore the role of the early 20th-century Armenian genocide and the unresolved Karabakh conflict of the 1990s in identity shaping among the new generation of Armenian diaspora-those who grew up after the establishment of the independent Armenian state in 1991. We draw on original interviews with diasporic youth in France, the United Kingdom, and Russia-diasporas that were largely built in the aftermath of the genocide and the Karabakh war. Diaspora youth relate to these events through transmitted collective memories, but also reconnect with the distant homeland's past and present in new ways as they engage with new possibilities of transnational digital communication and mobility. Their experiences of identity shed light on how the new generation of diasporic Armenians defines itself in relation to the past; how this past is (re)made present in their interpretations of the Karabakh conflict and in everyday behaviors; and how diasporic youth experience the dilemmas of moving on from traumatic narratives that for a long time have been seen as foundational to their identity.</t>
  </si>
  <si>
    <t>[Chernobrov, Itry] Univ Sheffield, Dept Journalism Studies, Sheffield, S Yorkshire, England; [Wilmers, Leila] Loughborough Univ, Sch Social Sci &amp; Humanities, Loughborough, Leics, England</t>
  </si>
  <si>
    <t>University of Sheffield; Loughborough University</t>
  </si>
  <si>
    <t>Chernobrov, I (corresponding author), Univ Sheffield, Dept Journalism Studies, Sheffield, S Yorkshire, England.</t>
  </si>
  <si>
    <t>d.chernobrov@sheffield.ac.uk</t>
  </si>
  <si>
    <t>Chernobrov, Dmitry/AAY-4766-2020</t>
  </si>
  <si>
    <t>Institute of Armenian Studies, University of Southern California</t>
  </si>
  <si>
    <t>This study was supported by the Institute of Armenian Studies, University of Southern California.</t>
  </si>
  <si>
    <t>CAMBRIDGE UNIV PRESS</t>
  </si>
  <si>
    <t>NEW YORK</t>
  </si>
  <si>
    <t>32 AVENUE OF THE AMERICAS, NEW YORK, NY 10013-2473 USA</t>
  </si>
  <si>
    <t>0090-5992</t>
  </si>
  <si>
    <t>1465-3923</t>
  </si>
  <si>
    <t>NATL PAP</t>
  </si>
  <si>
    <t>Natl. Pap.</t>
  </si>
  <si>
    <t>10.1017/nps.2019.74</t>
  </si>
  <si>
    <t>Area Studies; Ethnic Studies; History; Political Science</t>
  </si>
  <si>
    <t>Area Studies; Ethnic Studies; History; Government &amp; Law</t>
  </si>
  <si>
    <t>NN9FV</t>
  </si>
  <si>
    <t>WOS:000569094300012</t>
  </si>
  <si>
    <t>Devenish, B; Hooley, M; Stokes, M; Mellor, D</t>
  </si>
  <si>
    <t>Devenish, Bethany; Hooley, Merrilyn; Stokes, Mark; Mellor, David</t>
  </si>
  <si>
    <t>Pathways to Armenian Youth Empowerment in Low Socioeconomic Communities: Indirect Effects of Parenting and Moderating Effects of Gender</t>
  </si>
  <si>
    <t>YOUTH &amp; SOCIETY</t>
  </si>
  <si>
    <t>low socioeconomic; resilience; sociopolitical control; parenting; adolescents</t>
  </si>
  <si>
    <t>ROSENBERG SELF-ESTEEM; SOCIOPOLITICAL CONTROL; PROSOCIAL BEHAVIOR; EMOTION REGULATION; AFRICAN-AMERICAN; ADOLESCENTS; SOCIALIZATION; RESILIENCE; CHILDHOOD; IMMIGRANT</t>
  </si>
  <si>
    <t>This study evaluated self-esteem and emotional regulation as possible mediators of the relationship between authoritative parenting and sociopolitical control in 240 low socioeconomic youths, aged 10 to 16 years (M= 12.48 years,SD= 1.33 years; 122 males, 118 females). Participants completed self-report questionnaires assessing their self-esteem, emotional regulation, perception of sociopolitical control, and perceptions of their parents' supportive parenting and behavior monitoring. The relationship between authoritative parenting and perception of sociopolitical control was mediated by self-esteem and emotional regulation cognitive reappraisal skills. The relationship between authoritative parenting and self-esteem was moderated by gender, in that, authoritative parenting was more predictive of self-esteem in male youth than female youth. This research identifies the importance of family interventions designed to increase authoritative parenting for youth from low socioeconomic communities, and highlights the need to identify other factors that may be important for the development of sociopolitical control in female youth.</t>
  </si>
  <si>
    <t>[Devenish, Bethany; Stokes, Mark] Deakin Univ, Geelong, Vic, Australia; [Devenish, Bethany; Hooley, Merrilyn; Mellor, David] Deakin Univ, Sch Psychol, Geelong, Vic, Australia; [Devenish, Bethany; Mellor, David] Deakin Univ, Fac Hlth, Geelong, Vic, Australia</t>
  </si>
  <si>
    <t>Deakin University; Deakin University; Deakin University</t>
  </si>
  <si>
    <t>Devenish, B (corresponding author), Deakin Univ, Fac Hlth, Sch Psychol, 75 Pigdons Rd, Geelong Waurn Ponds, Vic 3216, Australia.</t>
  </si>
  <si>
    <t>bethany.devenish@deakin.edu.au</t>
  </si>
  <si>
    <t>David, Maribel/E-2812-2012; Stokes, Mark A/P-8937-2017</t>
  </si>
  <si>
    <t>Stokes, Mark A/0000-0001-6488-4544; Devenish, Bethany/0000-0001-6772-5186</t>
  </si>
  <si>
    <t>SAGE PUBLICATIONS INC</t>
  </si>
  <si>
    <t>THOUSAND OAKS</t>
  </si>
  <si>
    <t>2455 TELLER RD, THOUSAND OAKS, CA 91320 USA</t>
  </si>
  <si>
    <t>0044-118X</t>
  </si>
  <si>
    <t>1552-8499</t>
  </si>
  <si>
    <t>YOUTH SOC</t>
  </si>
  <si>
    <t>Youth Soc.</t>
  </si>
  <si>
    <t>10.1177/0044118X18787740</t>
  </si>
  <si>
    <t>Social Issues; Social Sciences, Interdisciplinary; Sociology</t>
  </si>
  <si>
    <t>Social Issues; Social Sciences - Other Topics; Sociology</t>
  </si>
  <si>
    <t>MF8VR</t>
  </si>
  <si>
    <t>WOS:000545617500006</t>
  </si>
  <si>
    <t>Kaya, DG</t>
  </si>
  <si>
    <t>Kaya, Duygu Gul</t>
  </si>
  <si>
    <t>Blurring the lines between history education and activism: How 100 Voices remembers the Armenian Genocide</t>
  </si>
  <si>
    <t>HISTORICAL ENCOUNTERS-A JOURNAL OF HISTORICAL CONSCIOUSNESS HISTORICAL CULTURES AND HISTORY EDUCATION</t>
  </si>
  <si>
    <t>Memory; digital media; history education; youth; diaspora; Armenian genocide</t>
  </si>
  <si>
    <t>HUMAN-RIGHTS; MEMORY; MEDIA</t>
  </si>
  <si>
    <t>This article explores how a group of Armenian young adults in Toronto remember the Armenian genocide from afar, 100 years after it happened. The data comes from 100 Voices: Survival, Memory, Justice, a multimedia project that commemorates the 100 year anniversary of the Armenian genocide. Through a detailed analysis of in-depth interviews with the project team, and a thematic and visual analysis of a sample of video clips posted on YouTube, this article claims that 100 Voices blurs the lines between history education and activism. The production team's use of audio-visual testimony and ensuing visual and discursive strategies open up a space for project participants to address their non-Armenian Canadian peers, teaching them the history of the Armenian genocide. These choices by the production team, on the other hand, enable project participants to articulate the impact of the genocide and its ongoing denial by Turkey through the discourse of human rights.</t>
  </si>
  <si>
    <t>[Kaya, Duygu Gul] York Univ, Sociol, N York, ON, Canada</t>
  </si>
  <si>
    <t>York University - Canada</t>
  </si>
  <si>
    <t>Kaya, DG (corresponding author), York Univ, Sociol, N York, ON, Canada.</t>
  </si>
  <si>
    <t>UNIV NEWCASTLE</t>
  </si>
  <si>
    <t>CALLAHAN</t>
  </si>
  <si>
    <t>SCH DRAMA, FINE ART &amp; MUSIC, UNIVERSITY DR, CALLAHAN, NSW 2308, AUSTRALIA</t>
  </si>
  <si>
    <t>2203-7543</t>
  </si>
  <si>
    <t>HIST ENCOUNT</t>
  </si>
  <si>
    <t>Hist. Encount.</t>
  </si>
  <si>
    <t>History</t>
  </si>
  <si>
    <t>KN5BN</t>
  </si>
  <si>
    <t>WOS:000514852400003</t>
  </si>
  <si>
    <t>Pevnaya, M; Shuklina, E; Asoyan, L</t>
  </si>
  <si>
    <t>Pevnaya, Maria; Shuklina, Elena; Asoyan, Lilit</t>
  </si>
  <si>
    <t>SOCIAL PARTICIPATION OF RUSSIAN AND ARMENIAN STUDENTS: THE INSTITUTIONAL CONTEXT AND UNREALISED POTENTIAL OF THE THIRD SECTOR IN THE SOCIO-CULTURAL DEVELOPMENT OF REGIONAL CITIES</t>
  </si>
  <si>
    <t>JOURNAL OF SOCIAL POLICY STUDIES</t>
  </si>
  <si>
    <t>social participation; youth volunteering; urban development</t>
  </si>
  <si>
    <t>The article examines the potential of student participation in the socio-cultural development of cities. We consider the possible impact of youth social participation through volunteerism on the development of cities in which they live through local projects in the non-profit sector in Russia and Armenia. The article assesses the implementation of youth policy as an institutional context for youth participation. A survey was conducted among thirty-seven cities of the Sverdlovsk region in Russia and twenty settlements of the Shirak region in Annenia (target sample, N = 715). The study showed that the readiness of Armenian students to participate in the socio-cultural development of cities is significantly higher in comparison with the assessments of Russian students. The students of Russia and Armenia are characterized by a low level of social participation in the cultural development of cities. Cross-country differences were determined by three main factors. Firstly, the level of development of civil institutions does not have a straightforward relationship with state policy encouraging youth participation. In Russia, centralized state support for the social activity of students does not provide the expected significant impact on the youth participation. In Armenia, the lack of a national strategy to support the youth participation does not allow state support to be fully realized. Secondly, the degree to which municipalities interact with local NGOs supports the development of civil society, something that helps provide conditions for constructive youth participation. In Russia, these interactions are limited due to the excessive bureaucratization of NGOs and their financial dependence on the state. In Armenia, interactions are encouraged with the active financing of diaspora's organizations and international foundations. These well-funded organisations, however, do not inspire confidence or trust among the youth of Armenia. Thirdly, differences between Russia and Armenia can be explained by the level to which a culture of student participation exists.</t>
  </si>
  <si>
    <t>[Pevnaya, Maria; Shuklina, Elena] Ural Fed Univ, Sociol &amp; Publ Adm Technol, Ekaterinburg, Russia; [Asoyan, Lilit] Shirak State Univ, Hist &amp; Philosophy, Gyumri, Armenia; [Asoyan, Lilit] Natl Acad Sci Armenia, Econ &amp; Management, Yerevan, Armenia</t>
  </si>
  <si>
    <t>Ural Federal University; National Academy of Sciences of Armenia</t>
  </si>
  <si>
    <t>Pevnaya, M (corresponding author), Ural Fed Univ, Sociol &amp; Publ Adm Technol, Ekaterinburg, Russia.</t>
  </si>
  <si>
    <t>m.v.pevnaya@urfu.ru; e.a.shuklina@urfu.ru; lilitasoyan@rambler.ru</t>
  </si>
  <si>
    <t>Pevnaya, Maria/AAA-6886-2019</t>
  </si>
  <si>
    <t>Pevnaya, Maria/0000-0003-3591-1181</t>
  </si>
  <si>
    <t>NATL RESEARCH UNIV HIGHER SCH ECONOMICS</t>
  </si>
  <si>
    <t>MOSCOW</t>
  </si>
  <si>
    <t>SHABOLOVKA, 26, MOSCOW, 119049, RUSSIA</t>
  </si>
  <si>
    <t>1727-0634</t>
  </si>
  <si>
    <t>J SOC POLICY STUD</t>
  </si>
  <si>
    <t>J. Soc. Policy Stud.</t>
  </si>
  <si>
    <t>10.17323/727-0634-2020-18-3-445-460</t>
  </si>
  <si>
    <t>Social Issues</t>
  </si>
  <si>
    <t>OI9RZ</t>
  </si>
  <si>
    <t>gold, Green Published</t>
  </si>
  <si>
    <t>WOS:000583607800006</t>
  </si>
  <si>
    <t>Khachikian, O</t>
  </si>
  <si>
    <t>Khachikian, Oshin</t>
  </si>
  <si>
    <t>Protective ethnicity: how Armenian immigrants' extracurricular youth organisations redistribute cultural capital to the second-generation in Los Angeles</t>
  </si>
  <si>
    <t>JOURNAL OF ETHNIC AND MIGRATION STUDIES</t>
  </si>
  <si>
    <t>Protective ethnicity; immigration; hyper-selectivity; cultural capital; Armenian-Americans</t>
  </si>
  <si>
    <t>EDUCATIONAL EXPECTATIONS; ORGANIZED ACTIVITIES; SOCIAL-CLASS; PARTICIPATION; RESOURCES; ACHIEVEMENT; WHITE; GAP; TRANSMISSION; CHILDREN</t>
  </si>
  <si>
    <t>Research shows the children of educationally-select immigrant groups benefit from a cultural advantage that allows them to realise higher educational outcomes than scholars would predict based on their parental education level alone. Among native-born families, childrearing practices, such as participation in youth extracurricular activities outside of school and home, have been shown to guide youth educational outcomes. But scholars have not fully explained how these cultural practices matter for the children of immigrants. Based on comparative ethnographic research, I examine how Armenian immigrant parents of divergent education levels converge in their desire to cultivate ethnic identification among their children by enrolling them in youth extracurricular activities found in ethnic community organisations. I argue that although working-class immigrants bring their children to these organisations to cultivate their children's ethnic identification, they also unknowingly expose them to the organisationally embedded cultural capital offered at these sites that youth later draw on for their educational mobility. I conclude that cultivating ethnic identification among educationally-select immigrants functions as a protective social factor because it extends unanticipated material gains to the children of working class coethnics, a phenomenon I call protective ethnicity.</t>
  </si>
  <si>
    <t>[Khachikian, Oshin] Univ Calif Irvine, Dept Sociol, Irvine, CA 92697 USA</t>
  </si>
  <si>
    <t>University of California System; University of California Irvine</t>
  </si>
  <si>
    <t>Khachikian, O (corresponding author), Univ Calif Irvine, Dept Sociol, Irvine, CA 92697 USA.</t>
  </si>
  <si>
    <t>oshin@uci.edu</t>
  </si>
  <si>
    <t>Khachikian, Oshin/0000-0002-2563-577X</t>
  </si>
  <si>
    <t>1369-183X</t>
  </si>
  <si>
    <t>1469-9451</t>
  </si>
  <si>
    <t>J ETHN MIGR STUD</t>
  </si>
  <si>
    <t>J. Ethn. Migr. Stud.</t>
  </si>
  <si>
    <t>OCT 3</t>
  </si>
  <si>
    <t>10.1080/1369183X.2018.1497954</t>
  </si>
  <si>
    <t>Demography; Ethnic Studies</t>
  </si>
  <si>
    <t>IY2HQ</t>
  </si>
  <si>
    <t>WOS:000486211700006</t>
  </si>
  <si>
    <t>Wilmers, L; Chernobrov, D</t>
  </si>
  <si>
    <t>Wilmers, Leila; Chernobrov, Dmitry</t>
  </si>
  <si>
    <t>Growing up with a long-awaited nation-state: Personal struggles with the homeland among young diasporic Armenians</t>
  </si>
  <si>
    <t>ETHNICITIES</t>
  </si>
  <si>
    <t>Diaspora; homeland; nation-state; memory; generation; Armenia; identity; genocide</t>
  </si>
  <si>
    <t>MEMORY</t>
  </si>
  <si>
    <t>This paper explores identification with the nation-state as homeland among young diasporic Armenians in France, Russia and the United Kingdom (UK). For dispersed Armenian communities worldwide, the emergence of a fragile nation-state since 1991 has represented a form of collective goal fulfilment accompanied at times by disillusionment in the national myth of the homeland as a place of sanctuary. We argue that the resulting shift in understandings of homeland markedly differentiates the diasporic experiences of Armenians of diverse backgrounds growing up in the post-independence era from those of previous generations. Key to this shift are ambivalent dynamics between memory and myth integral to personal struggles with the homeland. Analysing original interviews with Armenians aged 18 to 35 in three host states, we unpack how memories of contact with the Armenian state accumulated in youth interact with national myths about the homeland in the context of different family migration histories. The active engagement of young people with homeland myths is shown to play an important role in their recollections of first formative visits to Armenia. Through more regular contact with the state, disappointment in elements of politics and culture that clash with personal imaginings of the homeland can lead to ambivalence in identifying with Armenia. Ultimately, the state plays a key orienting role for many young diasporic Armenians, but clashes between recalled encounters and myths concerning the state can render it a place of partial belonging, unable to fulfil the ideals of the diasporic imagination. The findings highlight the value of attending to interaction between memory and myth in diasporic engagement with 'homeland' states more broadly.</t>
  </si>
  <si>
    <t>[Wilmers, Leila] Loughborough Univ, Sch Social Sci, Geog &amp; Environm, Epinal Way, Loughborough LE11 3TU, Leics, England; [Chernobrov, Dmitry] Univ Sheffield, Dept Journalism Studies, Sheffield, S Yorkshire, England</t>
  </si>
  <si>
    <t>Loughborough University; University of Sheffield</t>
  </si>
  <si>
    <t>Wilmers, L (corresponding author), Loughborough Univ, Sch Social Sci, Geog &amp; Environm, Epinal Way, Loughborough LE11 3TU, Leics, England.</t>
  </si>
  <si>
    <t>l.wilmers@lboro.ac.uk</t>
  </si>
  <si>
    <t>Wilmers, Leila/0000-0002-6594-9693</t>
  </si>
  <si>
    <t>University of Southern California Institute of Armenian Studies</t>
  </si>
  <si>
    <t>The author(s) disclosed receipt of the following financial support for the research, authorship, and/or publication of this article: This work was supported, in part, by the University of Southern California Institute of Armenian Studies.</t>
  </si>
  <si>
    <t>SAGE PUBLICATIONS LTD</t>
  </si>
  <si>
    <t>LONDON</t>
  </si>
  <si>
    <t>1 OLIVERS YARD, 55 CITY ROAD, LONDON EC1Y 1SP, ENGLAND</t>
  </si>
  <si>
    <t>1468-7968</t>
  </si>
  <si>
    <t>1741-2706</t>
  </si>
  <si>
    <t>Ethnicities</t>
  </si>
  <si>
    <t>JUN</t>
  </si>
  <si>
    <t>10.1177/1468796819866973</t>
  </si>
  <si>
    <t>AUG 2019</t>
  </si>
  <si>
    <t>Ethnic Studies</t>
  </si>
  <si>
    <t>LP8HR</t>
  </si>
  <si>
    <t>Green Accepted</t>
  </si>
  <si>
    <t>WOS:000480917000001</t>
  </si>
  <si>
    <t>Who benefits from ethnic capital? Group norms, social-class and education among Armenian-Americans in Los Angeles</t>
  </si>
  <si>
    <t>ETHNIC AND RACIAL STUDIES</t>
  </si>
  <si>
    <t>Ethnic capital; protective ethnicity; second-generation; education; Armenian-Americans; culture</t>
  </si>
  <si>
    <t>IMMIGRANT; 2ND-GENERATION; MOBILITY; ATTAINMENT; COMMUNITY; CHILDREN; CHINESE; SUPPORT; MATTER; LESS</t>
  </si>
  <si>
    <t>Sociologists show that the high levels of college-educated adults found in specific immigrant communities become a social resource, called ethnic capital, which is accessed in co-ethnic community organizations and promotes academic achievement for even the working-class descendants of these groups. But how does ethnic capital guide youth mobility? And does it benefit co-ethnic families who do not participate in these organizations? I investigate these questions through original, qualitative fieldwork with forty-two working-class, second-generation Armenian-Americans in Los Angeles. By comparing how social support for college preparation varies with organizational participation, I find that despite categorically converging with participants in graduate degree aspirations, non-participants access weaker mobility resources which distances them from perceived ethnic norms of achievement and a symbolic belonging to the co-ethnic community. I conclude that how ethnic capital benefits families varies but favours those who already possess material resources to enrol their children in co-ethnic organizations.</t>
  </si>
  <si>
    <t>Center for Organizational Research, University of California, Irvine [COR small grants - 2017]</t>
  </si>
  <si>
    <t>This work was supported by Center for Organizational Research, University of California, Irvine [COR small grants - 2017].</t>
  </si>
  <si>
    <t>0141-9870</t>
  </si>
  <si>
    <t>1466-4356</t>
  </si>
  <si>
    <t>ETHNIC RACIAL STUD</t>
  </si>
  <si>
    <t>Ethn. Racial Stud.</t>
  </si>
  <si>
    <t>MAY 27</t>
  </si>
  <si>
    <t>10.1080/01419870.2019.1635256</t>
  </si>
  <si>
    <t>JUN 2019</t>
  </si>
  <si>
    <t>Ethnic Studies; Sociology</t>
  </si>
  <si>
    <t>LD6JX</t>
  </si>
  <si>
    <t>WOS:000478109400001</t>
  </si>
  <si>
    <t>Golovchin, MA; Mkoyan, GS</t>
  </si>
  <si>
    <t>Golovchin, Maksim A.; Mkoyan, Gohar S.</t>
  </si>
  <si>
    <t>Youth in Former Soviet Republics in Conditions of Value Transformation of Society (Case Study of Russia and Armenia)</t>
  </si>
  <si>
    <t>ECONOMIC AND SOCIAL CHANGES-FACTS TRENDS FORECAST</t>
  </si>
  <si>
    <t>life values; generation; youth; education; digital retreatism; modernization; survey; correlation</t>
  </si>
  <si>
    <t>Value orientations of the older generation (over 55 years of age) are well-established, and, as a rule, they are influenced by the worldview that developed in the Soviet time. As for young people, their life ideas relating to various manifestations of social reality are still actively forming. In this regard, the two generations have certain differences in their sets of values. It is interesting and important to study them because young people perceive their current status and opportunities as being completely natural, while for their parents much of what looks normal and routine now was completely inaccessible in the years of their youth. The article considers value orientations of young people from former Soviet countries by highlighting their similarities and differences in comparison to those of the older generation. We are particularly interested in the views on the life and mindset of young people who represent a generation oriented toward modernization changes in society. Using research data, the paper attempts to find a determining vector of spiritual development of young people. The study is based on the analysis of secondary data of sociological surveys conducted in the Russian Federation and in the Republic of Armenia. Youth and the older generation are the objects of comparison in the surveys. The study not only identifies common features in the value consciousness of two generations in Russia and Armenia, but also substantiates the nature and importance of the impact of socio-cultural factors on the vital values of young people. It is established that intergenerational differences in socio-cultural determinants affect the attitude toward personal prospects in life and family, income, education, etc. The results of the study allow us to determine the direction of changes in young people's value orientations. Trends in the cultural and spiritual development of youth in both countries reflect an intergenerational shift from the focus on economic and physical security to the increasing role of self-expression, subjective well-being and the quality of life, which ambiguously affects social well-being. In particular, the correlation analysis has established the inverse relationship between people's Internet activity and their confidence in the future. This suggests that the behavior of young people who immerse deeply in the Internet space is fraught with manifestations of social apathy. In conclusion, we present our own reflections on the need to intensify intercultural dialogue between former Soviet republics and participate jointly in addressing youth policy issues.</t>
  </si>
  <si>
    <t>[Golovchin, Maksim A.] RAS, Vologda Res Ctr, 56A Gorky St, Vologda 160014, Russia; [Mkoyan, Gohar S.] Khachatur Abovian Armenian State Pedag Univ, 17 Tigran Metz Ave, Yerevan, Armenia</t>
  </si>
  <si>
    <t>Golovchin, MA (corresponding author), RAS, Vologda Res Ctr, 56A Gorky St, Vologda 160014, Russia.</t>
  </si>
  <si>
    <t>mag82@mail.ru; Goharmkoyansoc85@gmail.com</t>
  </si>
  <si>
    <t>Golovchin, Maxim A./N-1706-2015</t>
  </si>
  <si>
    <t>Golovchin, Maxim/0000-0002-7813-5170</t>
  </si>
  <si>
    <t>INST SOCIO-ECONOMIC DEVELOPMENT TERRITORIES RUSSIAN ACAD SCIENCES-ISEDT RAS</t>
  </si>
  <si>
    <t>VOLOGDA</t>
  </si>
  <si>
    <t>GORKOGO, 56A, VOLOGDA, 160014, RUSSIA</t>
  </si>
  <si>
    <t>2307-0331</t>
  </si>
  <si>
    <t>2312-9824</t>
  </si>
  <si>
    <t>ECON SOC CHANG</t>
  </si>
  <si>
    <t>Econ. Soc. Chang.</t>
  </si>
  <si>
    <t>10.15838/esc.2018.3.57.14</t>
  </si>
  <si>
    <t>Economics</t>
  </si>
  <si>
    <t>Business &amp; Economics</t>
  </si>
  <si>
    <t>GL8QG</t>
  </si>
  <si>
    <t>gold</t>
  </si>
  <si>
    <t>WOS:000437488200014</t>
  </si>
  <si>
    <t>100 Voices after 100 years: Remembering the Armenian Genocide in diaspora</t>
  </si>
  <si>
    <t>POPULAR COMMUNICATION</t>
  </si>
  <si>
    <t>HUMAN-RIGHTS; MEDIA; MEMORY</t>
  </si>
  <si>
    <t>Relying on Marianne Hirsch's work on postmemory, as well as theories about new media and memory, this study explores how a group of Armenian young adults in Toronto remember the Armenian Genocide from afar, 100 years after it happened. The data come from 100 Voices: Survival, Memory, Justice. Through a thematic and visual analysis of a sample of video clips posted on YouTube, this study argues that 100 Voices is a work of postmemory that stands at the intersection of prevailing ethno-nationalist constructions of Armenian identity on the one hand, and universal discourses of human rights and historical justice, on the other. Participants are positioned as the Armenian youth, performing a particular duty of memory to remember the genocide and transmit genocide memories to future generations. At the same time, 100 Voices enables these youths to emerge as activists who express their group-based claims through universal parameters of claim-making.</t>
  </si>
  <si>
    <t>[Kaya, Duygu Gul] York Univ, Dept Sociol, 4700 Keele St,2075 Vari Hall, Toronto, ON M3J 1P3, Canada</t>
  </si>
  <si>
    <t>Kaya, DG (corresponding author), York Univ, Dept Sociol, 4700 Keele St,2075 Vari Hall, Toronto, ON M3J 1P3, Canada.</t>
  </si>
  <si>
    <t>duygu@yorku.ca</t>
  </si>
  <si>
    <t>1540-5702</t>
  </si>
  <si>
    <t>1540-5710</t>
  </si>
  <si>
    <t>POP COMMUN</t>
  </si>
  <si>
    <t>Pop. Commun.</t>
  </si>
  <si>
    <t>10.1080/15405702.2017.1378889</t>
  </si>
  <si>
    <t>Communication</t>
  </si>
  <si>
    <t>GH2QY</t>
  </si>
  <si>
    <t>WOS:000433247900005</t>
  </si>
  <si>
    <t>Papazian, H</t>
  </si>
  <si>
    <t>Papazian, Hrag</t>
  </si>
  <si>
    <t>Between Gezi Park and Kamp Armen: the intersectional activism of leftist Armenian youths in Istanbul</t>
  </si>
  <si>
    <t>TURKISH STUDIES</t>
  </si>
  <si>
    <t>Intersectionality; identity; activism; Turkey; Armenians</t>
  </si>
  <si>
    <t>TURKEY; CITIZENSHIP; FEMINISM; HISTORY; GENDER; WOMEN; RACE</t>
  </si>
  <si>
    <t>This paper uses theories of intersectionality to study Nor Zartonk, an activist group of Istanbulite youths which is mostly comprised of Armenians. Based on ethnographic research, it first explores and analyzes the youths' subjectivities, ideology, and activism, exposing their intersectional nature. Furthermore, through the study of this particular case the paper identifies some general potentials of intersectional positionality: first, that the politicization of one dimension of individuals' intersectional subjectivities could pave the way for the politicization of others; second, that intersectional activists could intersectionalize' the events in which they participate, thus potentially pluralizing the socio-political implications of those; and third, that different dimensions of intersectional activism could support each other in practice and essence.</t>
  </si>
  <si>
    <t>[Papazian, Hrag] Univ Oxford, Inst Social &amp; Cultural Anthropol, 53 Banbury Rd, Oxford OX1 2JD, England</t>
  </si>
  <si>
    <t>University of Oxford</t>
  </si>
  <si>
    <t>Papazian, H (corresponding author), Univ Oxford, Inst Social &amp; Cultural Anthropol, 53 Banbury Rd, Oxford OX1 2JD, England.</t>
  </si>
  <si>
    <t>hrag.papazian@anthro.ox.ac.uk</t>
  </si>
  <si>
    <t>Papazian, Hrag/0000-0002-1254-8140</t>
  </si>
  <si>
    <t>1468-3849</t>
  </si>
  <si>
    <t>1743-9663</t>
  </si>
  <si>
    <t>TURK STUD</t>
  </si>
  <si>
    <t>Turk. Stud.</t>
  </si>
  <si>
    <t>10.1080/14683849.2016.1266616</t>
  </si>
  <si>
    <t>Area Studies</t>
  </si>
  <si>
    <t>EM3GJ</t>
  </si>
  <si>
    <t>WOS:000395202200004</t>
  </si>
  <si>
    <t>Birchwood, D; Roberts, K; Pollock, G</t>
  </si>
  <si>
    <t>Birchwood, Diane; Roberts, Ken; Pollock, Gary</t>
  </si>
  <si>
    <t>Explaining differences in sport participation rates among young adults: Evidence from the South Caucasus</t>
  </si>
  <si>
    <t>EUROPEAN PHYSICAL EDUCATION REVIEW</t>
  </si>
  <si>
    <t>education; gender; social class; South Caucasus; sport careers; youth sport</t>
  </si>
  <si>
    <t>This paper presents and discusses evidence about the sport careers of representative samples of 31-37 year olds from the capital city and a comparator region in each of the three South Caucasus countries - Armenia, Azerbaijan and Georgia, This is one of the few surveys to measure sport participation that allows change over time at the aggregate and individual levels to be distinguished. The evidence suggests that many differences in sport participation rates that are commonly attributed to circumstances and experiences after age 16 (higher education, for example) already exist at age 16, and that family cultures are the source of crucial predispositions to participate which have lasting effects. The evidence, from countries that up to 1991 shared the Soviet education and sport systems, also suggests that ethnic/national cultures that predate communism have outlived communism and are now a major explanation of inter-country differences in rates of sport participation in the South Caucasus. Finally, the evidence indicates that sport facilities do indeed make a difference, but only by enabling those who are predisposed to take part in sport.</t>
  </si>
  <si>
    <t>[Birchwood, Diane] Kings Coll London, London WC2R 2LS, England; [Roberts, Ken] Univ Liverpool, Liverpool L69 3BX, Merseyside, England; [Pollock, Gary] Manchester Metropolitan Univ, Dept Sociol, Manchester M15 6BH, Lancs, England</t>
  </si>
  <si>
    <t>University of London; King's College London; University of Liverpool; Manchester Metropolitan University</t>
  </si>
  <si>
    <t>Birchwood, D (corresponding author), Kings Coll London, London WC2R 2LS, England.</t>
  </si>
  <si>
    <t>D_birchwood@yahoo.co.uk; k.roberts@liverpool.ac.uk; g.pollock@mmu.ac.uk</t>
  </si>
  <si>
    <t>Pollock, Gary/AAZ-5605-2020</t>
  </si>
  <si>
    <t>1356-336X</t>
  </si>
  <si>
    <t>1741-2749</t>
  </si>
  <si>
    <t>EUR PHYS EDUC REV</t>
  </si>
  <si>
    <t>Eur. Phys. Educ. Rev.</t>
  </si>
  <si>
    <t>OCT</t>
  </si>
  <si>
    <t>10.1177/1356336X08095667</t>
  </si>
  <si>
    <t>Education &amp; Educational Research</t>
  </si>
  <si>
    <t>394ZX</t>
  </si>
  <si>
    <t>WOS:000262492800001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</si>
</sst>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1"/>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80</v>
      </c>
      <c r="V2" t="s">
        <v>81</v>
      </c>
      <c r="W2" t="s">
        <v>82</v>
      </c>
      <c r="X2" t="s">
        <v>83</v>
      </c>
      <c r="Y2" t="s">
        <v>84</v>
      </c>
      <c r="Z2" t="s">
        <v>85</v>
      </c>
      <c r="AA2" t="s">
        <v>86</v>
      </c>
      <c r="AB2" t="s">
        <v>87</v>
      </c>
      <c r="AC2" t="s">
        <v>88</v>
      </c>
      <c r="AD2" t="s">
        <v>89</v>
      </c>
      <c r="AE2" t="s">
        <v>90</v>
      </c>
      <c r="AF2" t="s">
        <v>74</v>
      </c>
      <c r="AG2">
        <v>63</v>
      </c>
      <c r="AH2">
        <v>0</v>
      </c>
      <c r="AI2">
        <v>0</v>
      </c>
      <c r="AJ2">
        <v>1</v>
      </c>
      <c r="AK2">
        <v>1</v>
      </c>
      <c r="AL2" t="s">
        <v>91</v>
      </c>
      <c r="AM2" t="s">
        <v>92</v>
      </c>
      <c r="AN2" t="s">
        <v>93</v>
      </c>
      <c r="AO2" t="s">
        <v>94</v>
      </c>
      <c r="AP2" t="s">
        <v>95</v>
      </c>
      <c r="AQ2" t="s">
        <v>74</v>
      </c>
      <c r="AR2" t="s">
        <v>77</v>
      </c>
      <c r="AS2" t="s">
        <v>96</v>
      </c>
      <c r="AT2" t="s">
        <v>97</v>
      </c>
      <c r="AU2">
        <v>2023</v>
      </c>
      <c r="AV2">
        <v>22</v>
      </c>
      <c r="AW2">
        <v>4</v>
      </c>
      <c r="AX2" t="s">
        <v>74</v>
      </c>
      <c r="AY2" t="s">
        <v>74</v>
      </c>
      <c r="AZ2" t="s">
        <v>98</v>
      </c>
      <c r="BA2" t="s">
        <v>74</v>
      </c>
      <c r="BB2">
        <v>384</v>
      </c>
      <c r="BC2">
        <v>400</v>
      </c>
      <c r="BD2" t="s">
        <v>74</v>
      </c>
      <c r="BE2" t="s">
        <v>99</v>
      </c>
      <c r="BF2" t="str">
        <f>HYPERLINK("http://dx.doi.org/10.1080/17449057.2023.2199601","http://dx.doi.org/10.1080/17449057.2023.2199601")</f>
        <v>http://dx.doi.org/10.1080/17449057.2023.2199601</v>
      </c>
      <c r="BG2" t="s">
        <v>74</v>
      </c>
      <c r="BH2" t="s">
        <v>100</v>
      </c>
      <c r="BI2">
        <v>17</v>
      </c>
      <c r="BJ2" t="s">
        <v>101</v>
      </c>
      <c r="BK2" t="s">
        <v>102</v>
      </c>
      <c r="BL2" t="s">
        <v>103</v>
      </c>
      <c r="BM2" t="s">
        <v>104</v>
      </c>
      <c r="BN2" t="s">
        <v>74</v>
      </c>
      <c r="BO2" t="s">
        <v>105</v>
      </c>
      <c r="BP2" t="s">
        <v>74</v>
      </c>
      <c r="BQ2" t="s">
        <v>74</v>
      </c>
      <c r="BR2" t="s">
        <v>106</v>
      </c>
      <c r="BS2" t="s">
        <v>107</v>
      </c>
      <c r="BT2" t="str">
        <f>HYPERLINK("https%3A%2F%2Fwww.webofscience.com%2Fwos%2Fwoscc%2Ffull-record%2FWOS:000971631400001","View Full Record in Web of Science")</f>
        <v>View Full Record in Web of Science</v>
      </c>
    </row>
    <row r="3" spans="1:72" x14ac:dyDescent="0.25">
      <c r="A3" t="s">
        <v>72</v>
      </c>
      <c r="B3" t="s">
        <v>108</v>
      </c>
      <c r="C3" t="s">
        <v>74</v>
      </c>
      <c r="D3" t="s">
        <v>74</v>
      </c>
      <c r="E3" t="s">
        <v>74</v>
      </c>
      <c r="F3" t="s">
        <v>109</v>
      </c>
      <c r="G3" t="s">
        <v>74</v>
      </c>
      <c r="H3" t="s">
        <v>74</v>
      </c>
      <c r="I3" t="s">
        <v>110</v>
      </c>
      <c r="J3" t="s">
        <v>111</v>
      </c>
      <c r="K3" t="s">
        <v>74</v>
      </c>
      <c r="L3" t="s">
        <v>74</v>
      </c>
      <c r="M3" t="s">
        <v>78</v>
      </c>
      <c r="N3" t="s">
        <v>112</v>
      </c>
      <c r="O3" t="s">
        <v>74</v>
      </c>
      <c r="P3" t="s">
        <v>74</v>
      </c>
      <c r="Q3" t="s">
        <v>74</v>
      </c>
      <c r="R3" t="s">
        <v>74</v>
      </c>
      <c r="S3" t="s">
        <v>74</v>
      </c>
      <c r="T3" t="s">
        <v>113</v>
      </c>
      <c r="U3" t="s">
        <v>114</v>
      </c>
      <c r="V3" t="s">
        <v>115</v>
      </c>
      <c r="W3" t="s">
        <v>116</v>
      </c>
      <c r="X3" t="s">
        <v>117</v>
      </c>
      <c r="Y3" t="s">
        <v>118</v>
      </c>
      <c r="Z3" t="s">
        <v>119</v>
      </c>
      <c r="AA3" t="s">
        <v>74</v>
      </c>
      <c r="AB3" t="s">
        <v>74</v>
      </c>
      <c r="AC3" t="s">
        <v>74</v>
      </c>
      <c r="AD3" t="s">
        <v>74</v>
      </c>
      <c r="AE3" t="s">
        <v>74</v>
      </c>
      <c r="AF3" t="s">
        <v>74</v>
      </c>
      <c r="AG3">
        <v>68</v>
      </c>
      <c r="AH3">
        <v>0</v>
      </c>
      <c r="AI3">
        <v>0</v>
      </c>
      <c r="AJ3">
        <v>4</v>
      </c>
      <c r="AK3">
        <v>4</v>
      </c>
      <c r="AL3" t="s">
        <v>120</v>
      </c>
      <c r="AM3" t="s">
        <v>121</v>
      </c>
      <c r="AN3" t="s">
        <v>122</v>
      </c>
      <c r="AO3" t="s">
        <v>123</v>
      </c>
      <c r="AP3" t="s">
        <v>124</v>
      </c>
      <c r="AQ3" t="s">
        <v>74</v>
      </c>
      <c r="AR3" t="s">
        <v>125</v>
      </c>
      <c r="AS3" t="s">
        <v>126</v>
      </c>
      <c r="AT3" t="s">
        <v>127</v>
      </c>
      <c r="AU3">
        <v>2023</v>
      </c>
      <c r="AV3" t="s">
        <v>74</v>
      </c>
      <c r="AW3" t="s">
        <v>74</v>
      </c>
      <c r="AX3" t="s">
        <v>74</v>
      </c>
      <c r="AY3" t="s">
        <v>74</v>
      </c>
      <c r="AZ3" t="s">
        <v>74</v>
      </c>
      <c r="BA3" t="s">
        <v>74</v>
      </c>
      <c r="BB3" t="s">
        <v>74</v>
      </c>
      <c r="BC3" t="s">
        <v>74</v>
      </c>
      <c r="BD3" t="s">
        <v>74</v>
      </c>
      <c r="BE3" t="s">
        <v>128</v>
      </c>
      <c r="BF3" t="str">
        <f>HYPERLINK("http://dx.doi.org/10.1111/nana.12943","http://dx.doi.org/10.1111/nana.12943")</f>
        <v>http://dx.doi.org/10.1111/nana.12943</v>
      </c>
      <c r="BG3" t="s">
        <v>74</v>
      </c>
      <c r="BH3" t="s">
        <v>129</v>
      </c>
      <c r="BI3">
        <v>18</v>
      </c>
      <c r="BJ3" t="s">
        <v>130</v>
      </c>
      <c r="BK3" t="s">
        <v>131</v>
      </c>
      <c r="BL3" t="s">
        <v>132</v>
      </c>
      <c r="BM3" t="s">
        <v>133</v>
      </c>
      <c r="BN3" t="s">
        <v>74</v>
      </c>
      <c r="BO3" t="s">
        <v>105</v>
      </c>
      <c r="BP3" t="s">
        <v>74</v>
      </c>
      <c r="BQ3" t="s">
        <v>74</v>
      </c>
      <c r="BR3" t="s">
        <v>106</v>
      </c>
      <c r="BS3" t="s">
        <v>134</v>
      </c>
      <c r="BT3" t="str">
        <f>HYPERLINK("https%3A%2F%2Fwww.webofscience.com%2Fwos%2Fwoscc%2Ffull-record%2FWOS:000948620700001","View Full Record in Web of Science")</f>
        <v>View Full Record in Web of Science</v>
      </c>
    </row>
    <row r="4" spans="1:72" x14ac:dyDescent="0.25">
      <c r="A4" t="s">
        <v>72</v>
      </c>
      <c r="B4" t="s">
        <v>135</v>
      </c>
      <c r="C4" t="s">
        <v>74</v>
      </c>
      <c r="D4" t="s">
        <v>74</v>
      </c>
      <c r="E4" t="s">
        <v>74</v>
      </c>
      <c r="F4" t="s">
        <v>136</v>
      </c>
      <c r="G4" t="s">
        <v>74</v>
      </c>
      <c r="H4" t="s">
        <v>74</v>
      </c>
      <c r="I4" t="s">
        <v>137</v>
      </c>
      <c r="J4" t="s">
        <v>138</v>
      </c>
      <c r="K4" t="s">
        <v>74</v>
      </c>
      <c r="L4" t="s">
        <v>74</v>
      </c>
      <c r="M4" t="s">
        <v>139</v>
      </c>
      <c r="N4" t="s">
        <v>79</v>
      </c>
      <c r="O4" t="s">
        <v>74</v>
      </c>
      <c r="P4" t="s">
        <v>74</v>
      </c>
      <c r="Q4" t="s">
        <v>74</v>
      </c>
      <c r="R4" t="s">
        <v>74</v>
      </c>
      <c r="S4" t="s">
        <v>74</v>
      </c>
      <c r="T4" t="s">
        <v>140</v>
      </c>
      <c r="U4" t="s">
        <v>141</v>
      </c>
      <c r="V4" t="s">
        <v>142</v>
      </c>
      <c r="W4" t="s">
        <v>143</v>
      </c>
      <c r="X4" t="s">
        <v>144</v>
      </c>
      <c r="Y4" t="s">
        <v>145</v>
      </c>
      <c r="Z4" t="s">
        <v>146</v>
      </c>
      <c r="AA4" t="s">
        <v>74</v>
      </c>
      <c r="AB4" t="s">
        <v>74</v>
      </c>
      <c r="AC4" t="s">
        <v>74</v>
      </c>
      <c r="AD4" t="s">
        <v>74</v>
      </c>
      <c r="AE4" t="s">
        <v>74</v>
      </c>
      <c r="AF4" t="s">
        <v>74</v>
      </c>
      <c r="AG4">
        <v>35</v>
      </c>
      <c r="AH4">
        <v>0</v>
      </c>
      <c r="AI4">
        <v>0</v>
      </c>
      <c r="AJ4">
        <v>1</v>
      </c>
      <c r="AK4">
        <v>2</v>
      </c>
      <c r="AL4" t="s">
        <v>147</v>
      </c>
      <c r="AM4" t="s">
        <v>148</v>
      </c>
      <c r="AN4" t="s">
        <v>149</v>
      </c>
      <c r="AO4" t="s">
        <v>150</v>
      </c>
      <c r="AP4" t="s">
        <v>151</v>
      </c>
      <c r="AQ4" t="s">
        <v>74</v>
      </c>
      <c r="AR4" t="s">
        <v>152</v>
      </c>
      <c r="AS4" t="s">
        <v>153</v>
      </c>
      <c r="AT4" t="s">
        <v>154</v>
      </c>
      <c r="AU4">
        <v>2022</v>
      </c>
      <c r="AV4">
        <v>47</v>
      </c>
      <c r="AW4" t="s">
        <v>74</v>
      </c>
      <c r="AX4" t="s">
        <v>74</v>
      </c>
      <c r="AY4" t="s">
        <v>74</v>
      </c>
      <c r="AZ4" t="s">
        <v>74</v>
      </c>
      <c r="BA4" t="s">
        <v>74</v>
      </c>
      <c r="BB4">
        <v>105</v>
      </c>
      <c r="BC4">
        <v>119</v>
      </c>
      <c r="BD4" t="s">
        <v>74</v>
      </c>
      <c r="BE4" t="s">
        <v>155</v>
      </c>
      <c r="BF4" t="str">
        <f>HYPERLINK("http://dx.doi.org/10.17223/22220836/47/9","http://dx.doi.org/10.17223/22220836/47/9")</f>
        <v>http://dx.doi.org/10.17223/22220836/47/9</v>
      </c>
      <c r="BG4" t="s">
        <v>74</v>
      </c>
      <c r="BH4" t="s">
        <v>74</v>
      </c>
      <c r="BI4">
        <v>15</v>
      </c>
      <c r="BJ4" t="s">
        <v>156</v>
      </c>
      <c r="BK4" t="s">
        <v>102</v>
      </c>
      <c r="BL4" t="s">
        <v>157</v>
      </c>
      <c r="BM4" t="s">
        <v>158</v>
      </c>
      <c r="BN4" t="s">
        <v>74</v>
      </c>
      <c r="BO4" t="s">
        <v>74</v>
      </c>
      <c r="BP4" t="s">
        <v>74</v>
      </c>
      <c r="BQ4" t="s">
        <v>74</v>
      </c>
      <c r="BR4" t="s">
        <v>106</v>
      </c>
      <c r="BS4" t="s">
        <v>159</v>
      </c>
      <c r="BT4" t="str">
        <f>HYPERLINK("https%3A%2F%2Fwww.webofscience.com%2Fwos%2Fwoscc%2Ffull-record%2FWOS:000870268600009","View Full Record in Web of Science")</f>
        <v>View Full Record in Web of Science</v>
      </c>
    </row>
    <row r="5" spans="1:72" x14ac:dyDescent="0.25">
      <c r="A5" t="s">
        <v>72</v>
      </c>
      <c r="B5" t="s">
        <v>160</v>
      </c>
      <c r="C5" t="s">
        <v>74</v>
      </c>
      <c r="D5" t="s">
        <v>74</v>
      </c>
      <c r="E5" t="s">
        <v>74</v>
      </c>
      <c r="F5" t="s">
        <v>161</v>
      </c>
      <c r="G5" t="s">
        <v>74</v>
      </c>
      <c r="H5" t="s">
        <v>74</v>
      </c>
      <c r="I5" t="s">
        <v>162</v>
      </c>
      <c r="J5" t="s">
        <v>163</v>
      </c>
      <c r="K5" t="s">
        <v>74</v>
      </c>
      <c r="L5" t="s">
        <v>74</v>
      </c>
      <c r="M5" t="s">
        <v>78</v>
      </c>
      <c r="N5" t="s">
        <v>79</v>
      </c>
      <c r="O5" t="s">
        <v>74</v>
      </c>
      <c r="P5" t="s">
        <v>74</v>
      </c>
      <c r="Q5" t="s">
        <v>74</v>
      </c>
      <c r="R5" t="s">
        <v>74</v>
      </c>
      <c r="S5" t="s">
        <v>74</v>
      </c>
      <c r="T5" t="s">
        <v>164</v>
      </c>
      <c r="U5" t="s">
        <v>165</v>
      </c>
      <c r="V5" t="s">
        <v>166</v>
      </c>
      <c r="W5" t="s">
        <v>167</v>
      </c>
      <c r="X5" t="s">
        <v>168</v>
      </c>
      <c r="Y5" t="s">
        <v>169</v>
      </c>
      <c r="Z5" t="s">
        <v>74</v>
      </c>
      <c r="AA5" t="s">
        <v>74</v>
      </c>
      <c r="AB5" t="s">
        <v>74</v>
      </c>
      <c r="AC5" t="s">
        <v>170</v>
      </c>
      <c r="AD5" t="s">
        <v>170</v>
      </c>
      <c r="AE5" t="s">
        <v>171</v>
      </c>
      <c r="AF5" t="s">
        <v>74</v>
      </c>
      <c r="AG5">
        <v>63</v>
      </c>
      <c r="AH5">
        <v>5</v>
      </c>
      <c r="AI5">
        <v>5</v>
      </c>
      <c r="AJ5">
        <v>2</v>
      </c>
      <c r="AK5">
        <v>7</v>
      </c>
      <c r="AL5" t="s">
        <v>172</v>
      </c>
      <c r="AM5" t="s">
        <v>173</v>
      </c>
      <c r="AN5" t="s">
        <v>174</v>
      </c>
      <c r="AO5" t="s">
        <v>175</v>
      </c>
      <c r="AP5" t="s">
        <v>176</v>
      </c>
      <c r="AQ5" t="s">
        <v>74</v>
      </c>
      <c r="AR5" t="s">
        <v>177</v>
      </c>
      <c r="AS5" t="s">
        <v>178</v>
      </c>
      <c r="AT5" t="s">
        <v>179</v>
      </c>
      <c r="AU5">
        <v>2022</v>
      </c>
      <c r="AV5">
        <v>98</v>
      </c>
      <c r="AW5">
        <v>2</v>
      </c>
      <c r="AX5" t="s">
        <v>74</v>
      </c>
      <c r="AY5" t="s">
        <v>74</v>
      </c>
      <c r="AZ5" t="s">
        <v>74</v>
      </c>
      <c r="BA5" t="s">
        <v>74</v>
      </c>
      <c r="BB5">
        <v>631</v>
      </c>
      <c r="BC5">
        <v>651</v>
      </c>
      <c r="BD5" t="s">
        <v>74</v>
      </c>
      <c r="BE5" t="s">
        <v>180</v>
      </c>
      <c r="BF5" t="str">
        <f>HYPERLINK("http://dx.doi.org/10.1093/ia/iiac015","http://dx.doi.org/10.1093/ia/iiac015")</f>
        <v>http://dx.doi.org/10.1093/ia/iiac015</v>
      </c>
      <c r="BG5" t="s">
        <v>74</v>
      </c>
      <c r="BH5" t="s">
        <v>74</v>
      </c>
      <c r="BI5">
        <v>21</v>
      </c>
      <c r="BJ5" t="s">
        <v>181</v>
      </c>
      <c r="BK5" t="s">
        <v>131</v>
      </c>
      <c r="BL5" t="s">
        <v>181</v>
      </c>
      <c r="BM5" t="s">
        <v>182</v>
      </c>
      <c r="BN5" t="s">
        <v>74</v>
      </c>
      <c r="BO5" t="s">
        <v>183</v>
      </c>
      <c r="BP5" t="s">
        <v>74</v>
      </c>
      <c r="BQ5" t="s">
        <v>74</v>
      </c>
      <c r="BR5" t="s">
        <v>106</v>
      </c>
      <c r="BS5" t="s">
        <v>184</v>
      </c>
      <c r="BT5" t="str">
        <f>HYPERLINK("https%3A%2F%2Fwww.webofscience.com%2Fwos%2Fwoscc%2Ffull-record%2FWOS:000765474200017","View Full Record in Web of Science")</f>
        <v>View Full Record in Web of Science</v>
      </c>
    </row>
    <row r="6" spans="1:72" x14ac:dyDescent="0.25">
      <c r="A6" t="s">
        <v>72</v>
      </c>
      <c r="B6" t="s">
        <v>185</v>
      </c>
      <c r="C6" t="s">
        <v>74</v>
      </c>
      <c r="D6" t="s">
        <v>74</v>
      </c>
      <c r="E6" t="s">
        <v>74</v>
      </c>
      <c r="F6" t="s">
        <v>186</v>
      </c>
      <c r="G6" t="s">
        <v>74</v>
      </c>
      <c r="H6" t="s">
        <v>74</v>
      </c>
      <c r="I6" t="s">
        <v>187</v>
      </c>
      <c r="J6" t="s">
        <v>188</v>
      </c>
      <c r="K6" t="s">
        <v>74</v>
      </c>
      <c r="L6" t="s">
        <v>74</v>
      </c>
      <c r="M6" t="s">
        <v>139</v>
      </c>
      <c r="N6" t="s">
        <v>79</v>
      </c>
      <c r="O6" t="s">
        <v>74</v>
      </c>
      <c r="P6" t="s">
        <v>74</v>
      </c>
      <c r="Q6" t="s">
        <v>74</v>
      </c>
      <c r="R6" t="s">
        <v>74</v>
      </c>
      <c r="S6" t="s">
        <v>74</v>
      </c>
      <c r="T6" t="s">
        <v>189</v>
      </c>
      <c r="U6" t="s">
        <v>74</v>
      </c>
      <c r="V6" t="s">
        <v>190</v>
      </c>
      <c r="W6" t="s">
        <v>191</v>
      </c>
      <c r="X6" t="s">
        <v>192</v>
      </c>
      <c r="Y6" t="s">
        <v>193</v>
      </c>
      <c r="Z6" t="s">
        <v>194</v>
      </c>
      <c r="AA6" t="s">
        <v>195</v>
      </c>
      <c r="AB6" t="s">
        <v>196</v>
      </c>
      <c r="AC6" t="s">
        <v>197</v>
      </c>
      <c r="AD6" t="s">
        <v>198</v>
      </c>
      <c r="AE6" t="s">
        <v>199</v>
      </c>
      <c r="AF6" t="s">
        <v>74</v>
      </c>
      <c r="AG6">
        <v>20</v>
      </c>
      <c r="AH6">
        <v>0</v>
      </c>
      <c r="AI6">
        <v>0</v>
      </c>
      <c r="AJ6">
        <v>0</v>
      </c>
      <c r="AK6">
        <v>3</v>
      </c>
      <c r="AL6" t="s">
        <v>200</v>
      </c>
      <c r="AM6" t="s">
        <v>201</v>
      </c>
      <c r="AN6" t="s">
        <v>202</v>
      </c>
      <c r="AO6" t="s">
        <v>203</v>
      </c>
      <c r="AP6" t="s">
        <v>74</v>
      </c>
      <c r="AQ6" t="s">
        <v>74</v>
      </c>
      <c r="AR6" t="s">
        <v>204</v>
      </c>
      <c r="AS6" t="s">
        <v>205</v>
      </c>
      <c r="AT6" t="s">
        <v>74</v>
      </c>
      <c r="AU6">
        <v>2022</v>
      </c>
      <c r="AV6" t="s">
        <v>74</v>
      </c>
      <c r="AW6">
        <v>5</v>
      </c>
      <c r="AX6" t="s">
        <v>74</v>
      </c>
      <c r="AY6" t="s">
        <v>74</v>
      </c>
      <c r="AZ6" t="s">
        <v>74</v>
      </c>
      <c r="BA6" t="s">
        <v>74</v>
      </c>
      <c r="BB6">
        <v>101</v>
      </c>
      <c r="BC6">
        <v>113</v>
      </c>
      <c r="BD6" t="s">
        <v>74</v>
      </c>
      <c r="BE6" t="s">
        <v>206</v>
      </c>
      <c r="BF6" t="str">
        <f>HYPERLINK("http://dx.doi.org/10.31857/S013216250018512-6","http://dx.doi.org/10.31857/S013216250018512-6")</f>
        <v>http://dx.doi.org/10.31857/S013216250018512-6</v>
      </c>
      <c r="BG6" t="s">
        <v>74</v>
      </c>
      <c r="BH6" t="s">
        <v>74</v>
      </c>
      <c r="BI6">
        <v>13</v>
      </c>
      <c r="BJ6" t="s">
        <v>207</v>
      </c>
      <c r="BK6" t="s">
        <v>131</v>
      </c>
      <c r="BL6" t="s">
        <v>207</v>
      </c>
      <c r="BM6" t="s">
        <v>208</v>
      </c>
      <c r="BN6" t="s">
        <v>74</v>
      </c>
      <c r="BO6" t="s">
        <v>74</v>
      </c>
      <c r="BP6" t="s">
        <v>74</v>
      </c>
      <c r="BQ6" t="s">
        <v>74</v>
      </c>
      <c r="BR6" t="s">
        <v>106</v>
      </c>
      <c r="BS6" t="s">
        <v>209</v>
      </c>
      <c r="BT6" t="str">
        <f>HYPERLINK("https%3A%2F%2Fwww.webofscience.com%2Fwos%2Fwoscc%2Ffull-record%2FWOS:000893167400010","View Full Record in Web of Science")</f>
        <v>View Full Record in Web of Science</v>
      </c>
    </row>
    <row r="7" spans="1:72" x14ac:dyDescent="0.25">
      <c r="A7" t="s">
        <v>72</v>
      </c>
      <c r="B7" t="s">
        <v>210</v>
      </c>
      <c r="C7" t="s">
        <v>74</v>
      </c>
      <c r="D7" t="s">
        <v>74</v>
      </c>
      <c r="E7" t="s">
        <v>74</v>
      </c>
      <c r="F7" t="s">
        <v>211</v>
      </c>
      <c r="G7" t="s">
        <v>74</v>
      </c>
      <c r="H7" t="s">
        <v>74</v>
      </c>
      <c r="I7" t="s">
        <v>212</v>
      </c>
      <c r="J7" t="s">
        <v>213</v>
      </c>
      <c r="K7" t="s">
        <v>74</v>
      </c>
      <c r="L7" t="s">
        <v>74</v>
      </c>
      <c r="M7" t="s">
        <v>78</v>
      </c>
      <c r="N7" t="s">
        <v>79</v>
      </c>
      <c r="O7" t="s">
        <v>74</v>
      </c>
      <c r="P7" t="s">
        <v>74</v>
      </c>
      <c r="Q7" t="s">
        <v>74</v>
      </c>
      <c r="R7" t="s">
        <v>74</v>
      </c>
      <c r="S7" t="s">
        <v>74</v>
      </c>
      <c r="T7" t="s">
        <v>214</v>
      </c>
      <c r="U7" t="s">
        <v>215</v>
      </c>
      <c r="V7" t="s">
        <v>216</v>
      </c>
      <c r="W7" t="s">
        <v>217</v>
      </c>
      <c r="X7" t="s">
        <v>218</v>
      </c>
      <c r="Y7" t="s">
        <v>219</v>
      </c>
      <c r="Z7" t="s">
        <v>220</v>
      </c>
      <c r="AA7" t="s">
        <v>195</v>
      </c>
      <c r="AB7" t="s">
        <v>196</v>
      </c>
      <c r="AC7" t="s">
        <v>197</v>
      </c>
      <c r="AD7" t="s">
        <v>198</v>
      </c>
      <c r="AE7" t="s">
        <v>221</v>
      </c>
      <c r="AF7" t="s">
        <v>74</v>
      </c>
      <c r="AG7">
        <v>38</v>
      </c>
      <c r="AH7">
        <v>0</v>
      </c>
      <c r="AI7">
        <v>0</v>
      </c>
      <c r="AJ7">
        <v>4</v>
      </c>
      <c r="AK7">
        <v>6</v>
      </c>
      <c r="AL7" t="s">
        <v>222</v>
      </c>
      <c r="AM7" t="s">
        <v>223</v>
      </c>
      <c r="AN7" t="s">
        <v>224</v>
      </c>
      <c r="AO7" t="s">
        <v>225</v>
      </c>
      <c r="AP7" t="s">
        <v>226</v>
      </c>
      <c r="AQ7" t="s">
        <v>74</v>
      </c>
      <c r="AR7" t="s">
        <v>227</v>
      </c>
      <c r="AS7" t="s">
        <v>228</v>
      </c>
      <c r="AT7" t="s">
        <v>229</v>
      </c>
      <c r="AU7">
        <v>2022</v>
      </c>
      <c r="AV7">
        <v>20</v>
      </c>
      <c r="AW7">
        <v>1</v>
      </c>
      <c r="AX7" t="s">
        <v>74</v>
      </c>
      <c r="AY7" t="s">
        <v>74</v>
      </c>
      <c r="AZ7" t="s">
        <v>74</v>
      </c>
      <c r="BA7" t="s">
        <v>74</v>
      </c>
      <c r="BB7">
        <v>193</v>
      </c>
      <c r="BC7">
        <v>214</v>
      </c>
      <c r="BD7" t="s">
        <v>74</v>
      </c>
      <c r="BE7" t="s">
        <v>230</v>
      </c>
      <c r="BF7" t="str">
        <f>HYPERLINK("http://dx.doi.org/10.4335/20.1.193-214(2022)","http://dx.doi.org/10.4335/20.1.193-214(2022)")</f>
        <v>http://dx.doi.org/10.4335/20.1.193-214(2022)</v>
      </c>
      <c r="BG7" t="s">
        <v>74</v>
      </c>
      <c r="BH7" t="s">
        <v>74</v>
      </c>
      <c r="BI7">
        <v>22</v>
      </c>
      <c r="BJ7" t="s">
        <v>231</v>
      </c>
      <c r="BK7" t="s">
        <v>131</v>
      </c>
      <c r="BL7" t="s">
        <v>232</v>
      </c>
      <c r="BM7" t="s">
        <v>233</v>
      </c>
      <c r="BN7" t="s">
        <v>74</v>
      </c>
      <c r="BO7" t="s">
        <v>74</v>
      </c>
      <c r="BP7" t="s">
        <v>74</v>
      </c>
      <c r="BQ7" t="s">
        <v>74</v>
      </c>
      <c r="BR7" t="s">
        <v>106</v>
      </c>
      <c r="BS7" t="s">
        <v>234</v>
      </c>
      <c r="BT7" t="str">
        <f>HYPERLINK("https%3A%2F%2Fwww.webofscience.com%2Fwos%2Fwoscc%2Ffull-record%2FWOS:000768786200008","View Full Record in Web of Science")</f>
        <v>View Full Record in Web of Science</v>
      </c>
    </row>
    <row r="8" spans="1:72" x14ac:dyDescent="0.25">
      <c r="A8" t="s">
        <v>72</v>
      </c>
      <c r="B8" t="s">
        <v>235</v>
      </c>
      <c r="C8" t="s">
        <v>74</v>
      </c>
      <c r="D8" t="s">
        <v>74</v>
      </c>
      <c r="E8" t="s">
        <v>74</v>
      </c>
      <c r="F8" t="s">
        <v>236</v>
      </c>
      <c r="G8" t="s">
        <v>74</v>
      </c>
      <c r="H8" t="s">
        <v>74</v>
      </c>
      <c r="I8" t="s">
        <v>237</v>
      </c>
      <c r="J8" t="s">
        <v>238</v>
      </c>
      <c r="K8" t="s">
        <v>74</v>
      </c>
      <c r="L8" t="s">
        <v>74</v>
      </c>
      <c r="M8" t="s">
        <v>139</v>
      </c>
      <c r="N8" t="s">
        <v>79</v>
      </c>
      <c r="O8" t="s">
        <v>74</v>
      </c>
      <c r="P8" t="s">
        <v>74</v>
      </c>
      <c r="Q8" t="s">
        <v>74</v>
      </c>
      <c r="R8" t="s">
        <v>74</v>
      </c>
      <c r="S8" t="s">
        <v>74</v>
      </c>
      <c r="T8" t="s">
        <v>239</v>
      </c>
      <c r="U8" t="s">
        <v>74</v>
      </c>
      <c r="V8" t="s">
        <v>240</v>
      </c>
      <c r="W8" t="s">
        <v>241</v>
      </c>
      <c r="X8" t="s">
        <v>242</v>
      </c>
      <c r="Y8" t="s">
        <v>243</v>
      </c>
      <c r="Z8" t="s">
        <v>244</v>
      </c>
      <c r="AA8" t="s">
        <v>74</v>
      </c>
      <c r="AB8" t="s">
        <v>74</v>
      </c>
      <c r="AC8" t="s">
        <v>74</v>
      </c>
      <c r="AD8" t="s">
        <v>74</v>
      </c>
      <c r="AE8" t="s">
        <v>74</v>
      </c>
      <c r="AF8" t="s">
        <v>74</v>
      </c>
      <c r="AG8">
        <v>35</v>
      </c>
      <c r="AH8">
        <v>0</v>
      </c>
      <c r="AI8">
        <v>0</v>
      </c>
      <c r="AJ8">
        <v>0</v>
      </c>
      <c r="AK8">
        <v>0</v>
      </c>
      <c r="AL8" t="s">
        <v>147</v>
      </c>
      <c r="AM8" t="s">
        <v>148</v>
      </c>
      <c r="AN8" t="s">
        <v>149</v>
      </c>
      <c r="AO8" t="s">
        <v>245</v>
      </c>
      <c r="AP8" t="s">
        <v>246</v>
      </c>
      <c r="AQ8" t="s">
        <v>74</v>
      </c>
      <c r="AR8" t="s">
        <v>247</v>
      </c>
      <c r="AS8" t="s">
        <v>248</v>
      </c>
      <c r="AT8" t="s">
        <v>249</v>
      </c>
      <c r="AU8">
        <v>2021</v>
      </c>
      <c r="AV8" t="s">
        <v>74</v>
      </c>
      <c r="AW8">
        <v>469</v>
      </c>
      <c r="AX8" t="s">
        <v>74</v>
      </c>
      <c r="AY8" t="s">
        <v>74</v>
      </c>
      <c r="AZ8" t="s">
        <v>74</v>
      </c>
      <c r="BA8" t="s">
        <v>74</v>
      </c>
      <c r="BB8">
        <v>130</v>
      </c>
      <c r="BC8">
        <v>137</v>
      </c>
      <c r="BD8" t="s">
        <v>74</v>
      </c>
      <c r="BE8" t="s">
        <v>250</v>
      </c>
      <c r="BF8" t="str">
        <f>HYPERLINK("http://dx.doi.org/10.17223/15617793/469/17","http://dx.doi.org/10.17223/15617793/469/17")</f>
        <v>http://dx.doi.org/10.17223/15617793/469/17</v>
      </c>
      <c r="BG8" t="s">
        <v>74</v>
      </c>
      <c r="BH8" t="s">
        <v>74</v>
      </c>
      <c r="BI8">
        <v>8</v>
      </c>
      <c r="BJ8" t="s">
        <v>251</v>
      </c>
      <c r="BK8" t="s">
        <v>102</v>
      </c>
      <c r="BL8" t="s">
        <v>252</v>
      </c>
      <c r="BM8" t="s">
        <v>253</v>
      </c>
      <c r="BN8" t="s">
        <v>74</v>
      </c>
      <c r="BO8" t="s">
        <v>74</v>
      </c>
      <c r="BP8" t="s">
        <v>74</v>
      </c>
      <c r="BQ8" t="s">
        <v>74</v>
      </c>
      <c r="BR8" t="s">
        <v>106</v>
      </c>
      <c r="BS8" t="s">
        <v>254</v>
      </c>
      <c r="BT8" t="str">
        <f>HYPERLINK("https%3A%2F%2Fwww.webofscience.com%2Fwos%2Fwoscc%2Ffull-record%2FWOS:000731927200017","View Full Record in Web of Science")</f>
        <v>View Full Record in Web of Science</v>
      </c>
    </row>
    <row r="9" spans="1:72" x14ac:dyDescent="0.25">
      <c r="A9" t="s">
        <v>72</v>
      </c>
      <c r="B9" t="s">
        <v>255</v>
      </c>
      <c r="C9" t="s">
        <v>74</v>
      </c>
      <c r="D9" t="s">
        <v>74</v>
      </c>
      <c r="E9" t="s">
        <v>74</v>
      </c>
      <c r="F9" t="s">
        <v>256</v>
      </c>
      <c r="G9" t="s">
        <v>74</v>
      </c>
      <c r="H9" t="s">
        <v>74</v>
      </c>
      <c r="I9" t="s">
        <v>257</v>
      </c>
      <c r="J9" t="s">
        <v>258</v>
      </c>
      <c r="K9" t="s">
        <v>74</v>
      </c>
      <c r="L9" t="s">
        <v>74</v>
      </c>
      <c r="M9" t="s">
        <v>78</v>
      </c>
      <c r="N9" t="s">
        <v>79</v>
      </c>
      <c r="O9" t="s">
        <v>74</v>
      </c>
      <c r="P9" t="s">
        <v>74</v>
      </c>
      <c r="Q9" t="s">
        <v>74</v>
      </c>
      <c r="R9" t="s">
        <v>74</v>
      </c>
      <c r="S9" t="s">
        <v>74</v>
      </c>
      <c r="T9" t="s">
        <v>259</v>
      </c>
      <c r="U9" t="s">
        <v>74</v>
      </c>
      <c r="V9" t="s">
        <v>260</v>
      </c>
      <c r="W9" t="s">
        <v>261</v>
      </c>
      <c r="X9" t="s">
        <v>262</v>
      </c>
      <c r="Y9" t="s">
        <v>263</v>
      </c>
      <c r="Z9" t="s">
        <v>264</v>
      </c>
      <c r="AA9" t="s">
        <v>265</v>
      </c>
      <c r="AB9" t="s">
        <v>266</v>
      </c>
      <c r="AC9" t="s">
        <v>267</v>
      </c>
      <c r="AD9" t="s">
        <v>268</v>
      </c>
      <c r="AE9" t="s">
        <v>269</v>
      </c>
      <c r="AF9" t="s">
        <v>74</v>
      </c>
      <c r="AG9">
        <v>20</v>
      </c>
      <c r="AH9">
        <v>1</v>
      </c>
      <c r="AI9">
        <v>1</v>
      </c>
      <c r="AJ9">
        <v>2</v>
      </c>
      <c r="AK9">
        <v>4</v>
      </c>
      <c r="AL9" t="s">
        <v>270</v>
      </c>
      <c r="AM9" t="s">
        <v>271</v>
      </c>
      <c r="AN9" t="s">
        <v>272</v>
      </c>
      <c r="AO9" t="s">
        <v>273</v>
      </c>
      <c r="AP9" t="s">
        <v>274</v>
      </c>
      <c r="AQ9" t="s">
        <v>74</v>
      </c>
      <c r="AR9" t="s">
        <v>275</v>
      </c>
      <c r="AS9" t="s">
        <v>276</v>
      </c>
      <c r="AT9" t="s">
        <v>229</v>
      </c>
      <c r="AU9">
        <v>2021</v>
      </c>
      <c r="AV9">
        <v>9</v>
      </c>
      <c r="AW9" t="s">
        <v>74</v>
      </c>
      <c r="AX9" t="s">
        <v>74</v>
      </c>
      <c r="AY9" t="s">
        <v>74</v>
      </c>
      <c r="AZ9" t="s">
        <v>98</v>
      </c>
      <c r="BA9" t="s">
        <v>74</v>
      </c>
      <c r="BB9" t="s">
        <v>74</v>
      </c>
      <c r="BC9" t="s">
        <v>74</v>
      </c>
      <c r="BD9" t="s">
        <v>277</v>
      </c>
      <c r="BE9" t="s">
        <v>278</v>
      </c>
      <c r="BF9" t="str">
        <f>HYPERLINK("http://dx.doi.org/10.20511/pyr2021.v9nSPE1.1389","http://dx.doi.org/10.20511/pyr2021.v9nSPE1.1389")</f>
        <v>http://dx.doi.org/10.20511/pyr2021.v9nSPE1.1389</v>
      </c>
      <c r="BG9" t="s">
        <v>74</v>
      </c>
      <c r="BH9" t="s">
        <v>74</v>
      </c>
      <c r="BI9">
        <v>13</v>
      </c>
      <c r="BJ9" t="s">
        <v>279</v>
      </c>
      <c r="BK9" t="s">
        <v>102</v>
      </c>
      <c r="BL9" t="s">
        <v>280</v>
      </c>
      <c r="BM9" t="s">
        <v>281</v>
      </c>
      <c r="BN9" t="s">
        <v>74</v>
      </c>
      <c r="BO9" t="s">
        <v>74</v>
      </c>
      <c r="BP9" t="s">
        <v>74</v>
      </c>
      <c r="BQ9" t="s">
        <v>74</v>
      </c>
      <c r="BR9" t="s">
        <v>106</v>
      </c>
      <c r="BS9" t="s">
        <v>282</v>
      </c>
      <c r="BT9" t="str">
        <f>HYPERLINK("https%3A%2F%2Fwww.webofscience.com%2Fwos%2Fwoscc%2Ffull-record%2FWOS:000697163700020","View Full Record in Web of Science")</f>
        <v>View Full Record in Web of Science</v>
      </c>
    </row>
    <row r="10" spans="1:72" x14ac:dyDescent="0.25">
      <c r="A10" t="s">
        <v>72</v>
      </c>
      <c r="B10" t="s">
        <v>283</v>
      </c>
      <c r="C10" t="s">
        <v>74</v>
      </c>
      <c r="D10" t="s">
        <v>74</v>
      </c>
      <c r="E10" t="s">
        <v>74</v>
      </c>
      <c r="F10" t="s">
        <v>284</v>
      </c>
      <c r="G10" t="s">
        <v>74</v>
      </c>
      <c r="H10" t="s">
        <v>74</v>
      </c>
      <c r="I10" t="s">
        <v>285</v>
      </c>
      <c r="J10" t="s">
        <v>286</v>
      </c>
      <c r="K10" t="s">
        <v>74</v>
      </c>
      <c r="L10" t="s">
        <v>74</v>
      </c>
      <c r="M10" t="s">
        <v>78</v>
      </c>
      <c r="N10" t="s">
        <v>79</v>
      </c>
      <c r="O10" t="s">
        <v>74</v>
      </c>
      <c r="P10" t="s">
        <v>74</v>
      </c>
      <c r="Q10" t="s">
        <v>74</v>
      </c>
      <c r="R10" t="s">
        <v>74</v>
      </c>
      <c r="S10" t="s">
        <v>74</v>
      </c>
      <c r="T10" t="s">
        <v>287</v>
      </c>
      <c r="U10" t="s">
        <v>74</v>
      </c>
      <c r="V10" t="s">
        <v>288</v>
      </c>
      <c r="W10" t="s">
        <v>289</v>
      </c>
      <c r="X10" t="s">
        <v>290</v>
      </c>
      <c r="Y10" t="s">
        <v>291</v>
      </c>
      <c r="Z10" t="s">
        <v>292</v>
      </c>
      <c r="AA10" t="s">
        <v>74</v>
      </c>
      <c r="AB10" t="s">
        <v>74</v>
      </c>
      <c r="AC10" t="s">
        <v>74</v>
      </c>
      <c r="AD10" t="s">
        <v>74</v>
      </c>
      <c r="AE10" t="s">
        <v>74</v>
      </c>
      <c r="AF10" t="s">
        <v>74</v>
      </c>
      <c r="AG10">
        <v>32</v>
      </c>
      <c r="AH10">
        <v>2</v>
      </c>
      <c r="AI10">
        <v>2</v>
      </c>
      <c r="AJ10">
        <v>1</v>
      </c>
      <c r="AK10">
        <v>1</v>
      </c>
      <c r="AL10" t="s">
        <v>293</v>
      </c>
      <c r="AM10" t="s">
        <v>294</v>
      </c>
      <c r="AN10" t="s">
        <v>295</v>
      </c>
      <c r="AO10" t="s">
        <v>296</v>
      </c>
      <c r="AP10" t="s">
        <v>297</v>
      </c>
      <c r="AQ10" t="s">
        <v>74</v>
      </c>
      <c r="AR10" t="s">
        <v>298</v>
      </c>
      <c r="AS10" t="s">
        <v>299</v>
      </c>
      <c r="AT10" t="s">
        <v>300</v>
      </c>
      <c r="AU10">
        <v>2020</v>
      </c>
      <c r="AV10">
        <v>49</v>
      </c>
      <c r="AW10" t="s">
        <v>301</v>
      </c>
      <c r="AX10" t="s">
        <v>74</v>
      </c>
      <c r="AY10" t="s">
        <v>74</v>
      </c>
      <c r="AZ10" t="s">
        <v>74</v>
      </c>
      <c r="BA10" t="s">
        <v>74</v>
      </c>
      <c r="BB10">
        <v>358</v>
      </c>
      <c r="BC10">
        <v>378</v>
      </c>
      <c r="BD10" t="s">
        <v>74</v>
      </c>
      <c r="BE10" t="s">
        <v>302</v>
      </c>
      <c r="BF10" t="str">
        <f>HYPERLINK("http://dx.doi.org/10.1163/1572543X-12341574","http://dx.doi.org/10.1163/1572543X-12341574")</f>
        <v>http://dx.doi.org/10.1163/1572543X-12341574</v>
      </c>
      <c r="BG10" t="s">
        <v>74</v>
      </c>
      <c r="BH10" t="s">
        <v>74</v>
      </c>
      <c r="BI10">
        <v>21</v>
      </c>
      <c r="BJ10" t="s">
        <v>303</v>
      </c>
      <c r="BK10" t="s">
        <v>304</v>
      </c>
      <c r="BL10" t="s">
        <v>303</v>
      </c>
      <c r="BM10" t="s">
        <v>305</v>
      </c>
      <c r="BN10" t="s">
        <v>74</v>
      </c>
      <c r="BO10" t="s">
        <v>74</v>
      </c>
      <c r="BP10" t="s">
        <v>74</v>
      </c>
      <c r="BQ10" t="s">
        <v>74</v>
      </c>
      <c r="BR10" t="s">
        <v>106</v>
      </c>
      <c r="BS10" t="s">
        <v>306</v>
      </c>
      <c r="BT10" t="str">
        <f>HYPERLINK("https%3A%2F%2Fwww.webofscience.com%2Fwos%2Fwoscc%2Ffull-record%2FWOS:000594488600009","View Full Record in Web of Science")</f>
        <v>View Full Record in Web of Science</v>
      </c>
    </row>
    <row r="11" spans="1:72" x14ac:dyDescent="0.25">
      <c r="A11" t="s">
        <v>72</v>
      </c>
      <c r="B11" t="s">
        <v>307</v>
      </c>
      <c r="C11" t="s">
        <v>74</v>
      </c>
      <c r="D11" t="s">
        <v>74</v>
      </c>
      <c r="E11" t="s">
        <v>74</v>
      </c>
      <c r="F11" t="s">
        <v>308</v>
      </c>
      <c r="G11" t="s">
        <v>74</v>
      </c>
      <c r="H11" t="s">
        <v>74</v>
      </c>
      <c r="I11" t="s">
        <v>309</v>
      </c>
      <c r="J11" t="s">
        <v>310</v>
      </c>
      <c r="K11" t="s">
        <v>74</v>
      </c>
      <c r="L11" t="s">
        <v>74</v>
      </c>
      <c r="M11" t="s">
        <v>78</v>
      </c>
      <c r="N11" t="s">
        <v>79</v>
      </c>
      <c r="O11" t="s">
        <v>74</v>
      </c>
      <c r="P11" t="s">
        <v>74</v>
      </c>
      <c r="Q11" t="s">
        <v>74</v>
      </c>
      <c r="R11" t="s">
        <v>74</v>
      </c>
      <c r="S11" t="s">
        <v>74</v>
      </c>
      <c r="T11" t="s">
        <v>311</v>
      </c>
      <c r="U11" t="s">
        <v>312</v>
      </c>
      <c r="V11" t="s">
        <v>313</v>
      </c>
      <c r="W11" t="s">
        <v>314</v>
      </c>
      <c r="X11" t="s">
        <v>315</v>
      </c>
      <c r="Y11" t="s">
        <v>316</v>
      </c>
      <c r="Z11" t="s">
        <v>317</v>
      </c>
      <c r="AA11" t="s">
        <v>318</v>
      </c>
      <c r="AB11" t="s">
        <v>74</v>
      </c>
      <c r="AC11" t="s">
        <v>319</v>
      </c>
      <c r="AD11" t="s">
        <v>319</v>
      </c>
      <c r="AE11" t="s">
        <v>320</v>
      </c>
      <c r="AF11" t="s">
        <v>74</v>
      </c>
      <c r="AG11">
        <v>45</v>
      </c>
      <c r="AH11">
        <v>7</v>
      </c>
      <c r="AI11">
        <v>7</v>
      </c>
      <c r="AJ11">
        <v>0</v>
      </c>
      <c r="AK11">
        <v>10</v>
      </c>
      <c r="AL11" t="s">
        <v>321</v>
      </c>
      <c r="AM11" t="s">
        <v>322</v>
      </c>
      <c r="AN11" t="s">
        <v>323</v>
      </c>
      <c r="AO11" t="s">
        <v>324</v>
      </c>
      <c r="AP11" t="s">
        <v>325</v>
      </c>
      <c r="AQ11" t="s">
        <v>74</v>
      </c>
      <c r="AR11" t="s">
        <v>326</v>
      </c>
      <c r="AS11" t="s">
        <v>327</v>
      </c>
      <c r="AT11" t="s">
        <v>154</v>
      </c>
      <c r="AU11">
        <v>2020</v>
      </c>
      <c r="AV11">
        <v>48</v>
      </c>
      <c r="AW11">
        <v>5</v>
      </c>
      <c r="AX11" t="s">
        <v>74</v>
      </c>
      <c r="AY11" t="s">
        <v>74</v>
      </c>
      <c r="AZ11" t="s">
        <v>74</v>
      </c>
      <c r="BA11" t="s">
        <v>74</v>
      </c>
      <c r="BB11">
        <v>915</v>
      </c>
      <c r="BC11">
        <v>930</v>
      </c>
      <c r="BD11" t="s">
        <v>74</v>
      </c>
      <c r="BE11" t="s">
        <v>328</v>
      </c>
      <c r="BF11" t="str">
        <f>HYPERLINK("http://dx.doi.org/10.1017/nps.2019.74","http://dx.doi.org/10.1017/nps.2019.74")</f>
        <v>http://dx.doi.org/10.1017/nps.2019.74</v>
      </c>
      <c r="BG11" t="s">
        <v>74</v>
      </c>
      <c r="BH11" t="s">
        <v>74</v>
      </c>
      <c r="BI11">
        <v>16</v>
      </c>
      <c r="BJ11" t="s">
        <v>329</v>
      </c>
      <c r="BK11" t="s">
        <v>131</v>
      </c>
      <c r="BL11" t="s">
        <v>330</v>
      </c>
      <c r="BM11" t="s">
        <v>331</v>
      </c>
      <c r="BN11" t="s">
        <v>74</v>
      </c>
      <c r="BO11" t="s">
        <v>74</v>
      </c>
      <c r="BP11" t="s">
        <v>74</v>
      </c>
      <c r="BQ11" t="s">
        <v>74</v>
      </c>
      <c r="BR11" t="s">
        <v>106</v>
      </c>
      <c r="BS11" t="s">
        <v>332</v>
      </c>
      <c r="BT11" t="str">
        <f>HYPERLINK("https%3A%2F%2Fwww.webofscience.com%2Fwos%2Fwoscc%2Ffull-record%2FWOS:000569094300012","View Full Record in Web of Science")</f>
        <v>View Full Record in Web of Science</v>
      </c>
    </row>
    <row r="12" spans="1:72" x14ac:dyDescent="0.25">
      <c r="A12" t="s">
        <v>72</v>
      </c>
      <c r="B12" t="s">
        <v>333</v>
      </c>
      <c r="C12" t="s">
        <v>74</v>
      </c>
      <c r="D12" t="s">
        <v>74</v>
      </c>
      <c r="E12" t="s">
        <v>74</v>
      </c>
      <c r="F12" t="s">
        <v>334</v>
      </c>
      <c r="G12" t="s">
        <v>74</v>
      </c>
      <c r="H12" t="s">
        <v>74</v>
      </c>
      <c r="I12" t="s">
        <v>335</v>
      </c>
      <c r="J12" t="s">
        <v>336</v>
      </c>
      <c r="K12" t="s">
        <v>74</v>
      </c>
      <c r="L12" t="s">
        <v>74</v>
      </c>
      <c r="M12" t="s">
        <v>78</v>
      </c>
      <c r="N12" t="s">
        <v>79</v>
      </c>
      <c r="O12" t="s">
        <v>74</v>
      </c>
      <c r="P12" t="s">
        <v>74</v>
      </c>
      <c r="Q12" t="s">
        <v>74</v>
      </c>
      <c r="R12" t="s">
        <v>74</v>
      </c>
      <c r="S12" t="s">
        <v>74</v>
      </c>
      <c r="T12" t="s">
        <v>337</v>
      </c>
      <c r="U12" t="s">
        <v>338</v>
      </c>
      <c r="V12" t="s">
        <v>339</v>
      </c>
      <c r="W12" t="s">
        <v>340</v>
      </c>
      <c r="X12" t="s">
        <v>341</v>
      </c>
      <c r="Y12" t="s">
        <v>342</v>
      </c>
      <c r="Z12" t="s">
        <v>343</v>
      </c>
      <c r="AA12" t="s">
        <v>344</v>
      </c>
      <c r="AB12" t="s">
        <v>345</v>
      </c>
      <c r="AC12" t="s">
        <v>74</v>
      </c>
      <c r="AD12" t="s">
        <v>74</v>
      </c>
      <c r="AE12" t="s">
        <v>74</v>
      </c>
      <c r="AF12" t="s">
        <v>74</v>
      </c>
      <c r="AG12">
        <v>47</v>
      </c>
      <c r="AH12">
        <v>1</v>
      </c>
      <c r="AI12">
        <v>1</v>
      </c>
      <c r="AJ12">
        <v>0</v>
      </c>
      <c r="AK12">
        <v>6</v>
      </c>
      <c r="AL12" t="s">
        <v>346</v>
      </c>
      <c r="AM12" t="s">
        <v>347</v>
      </c>
      <c r="AN12" t="s">
        <v>348</v>
      </c>
      <c r="AO12" t="s">
        <v>349</v>
      </c>
      <c r="AP12" t="s">
        <v>350</v>
      </c>
      <c r="AQ12" t="s">
        <v>74</v>
      </c>
      <c r="AR12" t="s">
        <v>351</v>
      </c>
      <c r="AS12" t="s">
        <v>352</v>
      </c>
      <c r="AT12" t="s">
        <v>154</v>
      </c>
      <c r="AU12">
        <v>2020</v>
      </c>
      <c r="AV12">
        <v>52</v>
      </c>
      <c r="AW12">
        <v>6</v>
      </c>
      <c r="AX12" t="s">
        <v>74</v>
      </c>
      <c r="AY12" t="s">
        <v>74</v>
      </c>
      <c r="AZ12" t="s">
        <v>74</v>
      </c>
      <c r="BA12" t="s">
        <v>74</v>
      </c>
      <c r="BB12">
        <v>984</v>
      </c>
      <c r="BC12">
        <v>1005</v>
      </c>
      <c r="BD12" t="s">
        <v>74</v>
      </c>
      <c r="BE12" t="s">
        <v>353</v>
      </c>
      <c r="BF12" t="str">
        <f>HYPERLINK("http://dx.doi.org/10.1177/0044118X18787740","http://dx.doi.org/10.1177/0044118X18787740")</f>
        <v>http://dx.doi.org/10.1177/0044118X18787740</v>
      </c>
      <c r="BG12" t="s">
        <v>74</v>
      </c>
      <c r="BH12" t="s">
        <v>74</v>
      </c>
      <c r="BI12">
        <v>22</v>
      </c>
      <c r="BJ12" t="s">
        <v>354</v>
      </c>
      <c r="BK12" t="s">
        <v>131</v>
      </c>
      <c r="BL12" t="s">
        <v>355</v>
      </c>
      <c r="BM12" t="s">
        <v>356</v>
      </c>
      <c r="BN12" t="s">
        <v>74</v>
      </c>
      <c r="BO12" t="s">
        <v>74</v>
      </c>
      <c r="BP12" t="s">
        <v>74</v>
      </c>
      <c r="BQ12" t="s">
        <v>74</v>
      </c>
      <c r="BR12" t="s">
        <v>106</v>
      </c>
      <c r="BS12" t="s">
        <v>357</v>
      </c>
      <c r="BT12" t="str">
        <f>HYPERLINK("https%3A%2F%2Fwww.webofscience.com%2Fwos%2Fwoscc%2Ffull-record%2FWOS:000545617500006","View Full Record in Web of Science")</f>
        <v>View Full Record in Web of Science</v>
      </c>
    </row>
    <row r="13" spans="1:72" x14ac:dyDescent="0.25">
      <c r="A13" t="s">
        <v>72</v>
      </c>
      <c r="B13" t="s">
        <v>358</v>
      </c>
      <c r="C13" t="s">
        <v>74</v>
      </c>
      <c r="D13" t="s">
        <v>74</v>
      </c>
      <c r="E13" t="s">
        <v>74</v>
      </c>
      <c r="F13" t="s">
        <v>359</v>
      </c>
      <c r="G13" t="s">
        <v>74</v>
      </c>
      <c r="H13" t="s">
        <v>74</v>
      </c>
      <c r="I13" t="s">
        <v>360</v>
      </c>
      <c r="J13" t="s">
        <v>361</v>
      </c>
      <c r="K13" t="s">
        <v>74</v>
      </c>
      <c r="L13" t="s">
        <v>74</v>
      </c>
      <c r="M13" t="s">
        <v>78</v>
      </c>
      <c r="N13" t="s">
        <v>79</v>
      </c>
      <c r="O13" t="s">
        <v>74</v>
      </c>
      <c r="P13" t="s">
        <v>74</v>
      </c>
      <c r="Q13" t="s">
        <v>74</v>
      </c>
      <c r="R13" t="s">
        <v>74</v>
      </c>
      <c r="S13" t="s">
        <v>74</v>
      </c>
      <c r="T13" t="s">
        <v>362</v>
      </c>
      <c r="U13" t="s">
        <v>363</v>
      </c>
      <c r="V13" t="s">
        <v>364</v>
      </c>
      <c r="W13" t="s">
        <v>365</v>
      </c>
      <c r="X13" t="s">
        <v>366</v>
      </c>
      <c r="Y13" t="s">
        <v>367</v>
      </c>
      <c r="Z13" t="s">
        <v>74</v>
      </c>
      <c r="AA13" t="s">
        <v>74</v>
      </c>
      <c r="AB13" t="s">
        <v>74</v>
      </c>
      <c r="AC13" t="s">
        <v>74</v>
      </c>
      <c r="AD13" t="s">
        <v>74</v>
      </c>
      <c r="AE13" t="s">
        <v>74</v>
      </c>
      <c r="AF13" t="s">
        <v>74</v>
      </c>
      <c r="AG13">
        <v>24</v>
      </c>
      <c r="AH13">
        <v>0</v>
      </c>
      <c r="AI13">
        <v>0</v>
      </c>
      <c r="AJ13">
        <v>0</v>
      </c>
      <c r="AK13">
        <v>1</v>
      </c>
      <c r="AL13" t="s">
        <v>368</v>
      </c>
      <c r="AM13" t="s">
        <v>369</v>
      </c>
      <c r="AN13" t="s">
        <v>370</v>
      </c>
      <c r="AO13" t="s">
        <v>371</v>
      </c>
      <c r="AP13" t="s">
        <v>74</v>
      </c>
      <c r="AQ13" t="s">
        <v>74</v>
      </c>
      <c r="AR13" t="s">
        <v>372</v>
      </c>
      <c r="AS13" t="s">
        <v>373</v>
      </c>
      <c r="AT13" t="s">
        <v>74</v>
      </c>
      <c r="AU13">
        <v>2020</v>
      </c>
      <c r="AV13">
        <v>7</v>
      </c>
      <c r="AW13">
        <v>2</v>
      </c>
      <c r="AX13" t="s">
        <v>74</v>
      </c>
      <c r="AY13" t="s">
        <v>74</v>
      </c>
      <c r="AZ13" t="s">
        <v>98</v>
      </c>
      <c r="BA13" t="s">
        <v>74</v>
      </c>
      <c r="BB13">
        <v>51</v>
      </c>
      <c r="BC13">
        <v>62</v>
      </c>
      <c r="BD13" t="s">
        <v>74</v>
      </c>
      <c r="BE13" t="s">
        <v>74</v>
      </c>
      <c r="BF13" t="s">
        <v>74</v>
      </c>
      <c r="BG13" t="s">
        <v>74</v>
      </c>
      <c r="BH13" t="s">
        <v>74</v>
      </c>
      <c r="BI13">
        <v>12</v>
      </c>
      <c r="BJ13" t="s">
        <v>374</v>
      </c>
      <c r="BK13" t="s">
        <v>102</v>
      </c>
      <c r="BL13" t="s">
        <v>374</v>
      </c>
      <c r="BM13" t="s">
        <v>375</v>
      </c>
      <c r="BN13" t="s">
        <v>74</v>
      </c>
      <c r="BO13" t="s">
        <v>74</v>
      </c>
      <c r="BP13" t="s">
        <v>74</v>
      </c>
      <c r="BQ13" t="s">
        <v>74</v>
      </c>
      <c r="BR13" t="s">
        <v>106</v>
      </c>
      <c r="BS13" t="s">
        <v>376</v>
      </c>
      <c r="BT13" t="str">
        <f>HYPERLINK("https%3A%2F%2Fwww.webofscience.com%2Fwos%2Fwoscc%2Ffull-record%2FWOS:000514852400003","View Full Record in Web of Science")</f>
        <v>View Full Record in Web of Science</v>
      </c>
    </row>
    <row r="14" spans="1:72" x14ac:dyDescent="0.25">
      <c r="A14" t="s">
        <v>72</v>
      </c>
      <c r="B14" t="s">
        <v>377</v>
      </c>
      <c r="C14" t="s">
        <v>74</v>
      </c>
      <c r="D14" t="s">
        <v>74</v>
      </c>
      <c r="E14" t="s">
        <v>74</v>
      </c>
      <c r="F14" t="s">
        <v>378</v>
      </c>
      <c r="G14" t="s">
        <v>74</v>
      </c>
      <c r="H14" t="s">
        <v>74</v>
      </c>
      <c r="I14" t="s">
        <v>379</v>
      </c>
      <c r="J14" t="s">
        <v>380</v>
      </c>
      <c r="K14" t="s">
        <v>74</v>
      </c>
      <c r="L14" t="s">
        <v>74</v>
      </c>
      <c r="M14" t="s">
        <v>139</v>
      </c>
      <c r="N14" t="s">
        <v>79</v>
      </c>
      <c r="O14" t="s">
        <v>74</v>
      </c>
      <c r="P14" t="s">
        <v>74</v>
      </c>
      <c r="Q14" t="s">
        <v>74</v>
      </c>
      <c r="R14" t="s">
        <v>74</v>
      </c>
      <c r="S14" t="s">
        <v>74</v>
      </c>
      <c r="T14" t="s">
        <v>381</v>
      </c>
      <c r="U14" t="s">
        <v>74</v>
      </c>
      <c r="V14" t="s">
        <v>382</v>
      </c>
      <c r="W14" t="s">
        <v>383</v>
      </c>
      <c r="X14" t="s">
        <v>384</v>
      </c>
      <c r="Y14" t="s">
        <v>385</v>
      </c>
      <c r="Z14" t="s">
        <v>386</v>
      </c>
      <c r="AA14" t="s">
        <v>387</v>
      </c>
      <c r="AB14" t="s">
        <v>388</v>
      </c>
      <c r="AC14" t="s">
        <v>74</v>
      </c>
      <c r="AD14" t="s">
        <v>74</v>
      </c>
      <c r="AE14" t="s">
        <v>74</v>
      </c>
      <c r="AF14" t="s">
        <v>74</v>
      </c>
      <c r="AG14">
        <v>33</v>
      </c>
      <c r="AH14">
        <v>0</v>
      </c>
      <c r="AI14">
        <v>0</v>
      </c>
      <c r="AJ14">
        <v>0</v>
      </c>
      <c r="AK14">
        <v>2</v>
      </c>
      <c r="AL14" t="s">
        <v>389</v>
      </c>
      <c r="AM14" t="s">
        <v>390</v>
      </c>
      <c r="AN14" t="s">
        <v>391</v>
      </c>
      <c r="AO14" t="s">
        <v>392</v>
      </c>
      <c r="AP14" t="s">
        <v>74</v>
      </c>
      <c r="AQ14" t="s">
        <v>74</v>
      </c>
      <c r="AR14" t="s">
        <v>393</v>
      </c>
      <c r="AS14" t="s">
        <v>394</v>
      </c>
      <c r="AT14" t="s">
        <v>74</v>
      </c>
      <c r="AU14">
        <v>2020</v>
      </c>
      <c r="AV14">
        <v>18</v>
      </c>
      <c r="AW14">
        <v>3</v>
      </c>
      <c r="AX14" t="s">
        <v>74</v>
      </c>
      <c r="AY14" t="s">
        <v>74</v>
      </c>
      <c r="AZ14" t="s">
        <v>74</v>
      </c>
      <c r="BA14" t="s">
        <v>74</v>
      </c>
      <c r="BB14">
        <v>445</v>
      </c>
      <c r="BC14">
        <v>460</v>
      </c>
      <c r="BD14" t="s">
        <v>74</v>
      </c>
      <c r="BE14" t="s">
        <v>395</v>
      </c>
      <c r="BF14" t="str">
        <f>HYPERLINK("http://dx.doi.org/10.17323/727-0634-2020-18-3-445-460","http://dx.doi.org/10.17323/727-0634-2020-18-3-445-460")</f>
        <v>http://dx.doi.org/10.17323/727-0634-2020-18-3-445-460</v>
      </c>
      <c r="BG14" t="s">
        <v>74</v>
      </c>
      <c r="BH14" t="s">
        <v>74</v>
      </c>
      <c r="BI14">
        <v>16</v>
      </c>
      <c r="BJ14" t="s">
        <v>396</v>
      </c>
      <c r="BK14" t="s">
        <v>102</v>
      </c>
      <c r="BL14" t="s">
        <v>396</v>
      </c>
      <c r="BM14" t="s">
        <v>397</v>
      </c>
      <c r="BN14" t="s">
        <v>74</v>
      </c>
      <c r="BO14" t="s">
        <v>398</v>
      </c>
      <c r="BP14" t="s">
        <v>74</v>
      </c>
      <c r="BQ14" t="s">
        <v>74</v>
      </c>
      <c r="BR14" t="s">
        <v>106</v>
      </c>
      <c r="BS14" t="s">
        <v>399</v>
      </c>
      <c r="BT14" t="str">
        <f>HYPERLINK("https%3A%2F%2Fwww.webofscience.com%2Fwos%2Fwoscc%2Ffull-record%2FWOS:000583607800006","View Full Record in Web of Science")</f>
        <v>View Full Record in Web of Science</v>
      </c>
    </row>
    <row r="15" spans="1:72" x14ac:dyDescent="0.25">
      <c r="A15" t="s">
        <v>72</v>
      </c>
      <c r="B15" t="s">
        <v>400</v>
      </c>
      <c r="C15" t="s">
        <v>74</v>
      </c>
      <c r="D15" t="s">
        <v>74</v>
      </c>
      <c r="E15" t="s">
        <v>74</v>
      </c>
      <c r="F15" t="s">
        <v>401</v>
      </c>
      <c r="G15" t="s">
        <v>74</v>
      </c>
      <c r="H15" t="s">
        <v>74</v>
      </c>
      <c r="I15" t="s">
        <v>402</v>
      </c>
      <c r="J15" t="s">
        <v>403</v>
      </c>
      <c r="K15" t="s">
        <v>74</v>
      </c>
      <c r="L15" t="s">
        <v>74</v>
      </c>
      <c r="M15" t="s">
        <v>78</v>
      </c>
      <c r="N15" t="s">
        <v>79</v>
      </c>
      <c r="O15" t="s">
        <v>74</v>
      </c>
      <c r="P15" t="s">
        <v>74</v>
      </c>
      <c r="Q15" t="s">
        <v>74</v>
      </c>
      <c r="R15" t="s">
        <v>74</v>
      </c>
      <c r="S15" t="s">
        <v>74</v>
      </c>
      <c r="T15" t="s">
        <v>404</v>
      </c>
      <c r="U15" t="s">
        <v>405</v>
      </c>
      <c r="V15" t="s">
        <v>406</v>
      </c>
      <c r="W15" t="s">
        <v>407</v>
      </c>
      <c r="X15" t="s">
        <v>408</v>
      </c>
      <c r="Y15" t="s">
        <v>409</v>
      </c>
      <c r="Z15" t="s">
        <v>410</v>
      </c>
      <c r="AA15" t="s">
        <v>74</v>
      </c>
      <c r="AB15" t="s">
        <v>411</v>
      </c>
      <c r="AC15" t="s">
        <v>74</v>
      </c>
      <c r="AD15" t="s">
        <v>74</v>
      </c>
      <c r="AE15" t="s">
        <v>74</v>
      </c>
      <c r="AF15" t="s">
        <v>74</v>
      </c>
      <c r="AG15">
        <v>72</v>
      </c>
      <c r="AH15">
        <v>7</v>
      </c>
      <c r="AI15">
        <v>7</v>
      </c>
      <c r="AJ15">
        <v>0</v>
      </c>
      <c r="AK15">
        <v>7</v>
      </c>
      <c r="AL15" t="s">
        <v>91</v>
      </c>
      <c r="AM15" t="s">
        <v>92</v>
      </c>
      <c r="AN15" t="s">
        <v>93</v>
      </c>
      <c r="AO15" t="s">
        <v>412</v>
      </c>
      <c r="AP15" t="s">
        <v>413</v>
      </c>
      <c r="AQ15" t="s">
        <v>74</v>
      </c>
      <c r="AR15" t="s">
        <v>414</v>
      </c>
      <c r="AS15" t="s">
        <v>415</v>
      </c>
      <c r="AT15" t="s">
        <v>416</v>
      </c>
      <c r="AU15">
        <v>2019</v>
      </c>
      <c r="AV15">
        <v>45</v>
      </c>
      <c r="AW15">
        <v>13</v>
      </c>
      <c r="AX15" t="s">
        <v>74</v>
      </c>
      <c r="AY15" t="s">
        <v>74</v>
      </c>
      <c r="AZ15" t="s">
        <v>74</v>
      </c>
      <c r="BA15" t="s">
        <v>74</v>
      </c>
      <c r="BB15">
        <v>2366</v>
      </c>
      <c r="BC15">
        <v>2386</v>
      </c>
      <c r="BD15" t="s">
        <v>74</v>
      </c>
      <c r="BE15" t="s">
        <v>417</v>
      </c>
      <c r="BF15" t="str">
        <f>HYPERLINK("http://dx.doi.org/10.1080/1369183X.2018.1497954","http://dx.doi.org/10.1080/1369183X.2018.1497954")</f>
        <v>http://dx.doi.org/10.1080/1369183X.2018.1497954</v>
      </c>
      <c r="BG15" t="s">
        <v>74</v>
      </c>
      <c r="BH15" t="s">
        <v>74</v>
      </c>
      <c r="BI15">
        <v>21</v>
      </c>
      <c r="BJ15" t="s">
        <v>418</v>
      </c>
      <c r="BK15" t="s">
        <v>131</v>
      </c>
      <c r="BL15" t="s">
        <v>418</v>
      </c>
      <c r="BM15" t="s">
        <v>419</v>
      </c>
      <c r="BN15" t="s">
        <v>74</v>
      </c>
      <c r="BO15" t="s">
        <v>74</v>
      </c>
      <c r="BP15" t="s">
        <v>74</v>
      </c>
      <c r="BQ15" t="s">
        <v>74</v>
      </c>
      <c r="BR15" t="s">
        <v>106</v>
      </c>
      <c r="BS15" t="s">
        <v>420</v>
      </c>
      <c r="BT15" t="str">
        <f>HYPERLINK("https%3A%2F%2Fwww.webofscience.com%2Fwos%2Fwoscc%2Ffull-record%2FWOS:000486211700006","View Full Record in Web of Science")</f>
        <v>View Full Record in Web of Science</v>
      </c>
    </row>
    <row r="16" spans="1:72" x14ac:dyDescent="0.25">
      <c r="A16" t="s">
        <v>72</v>
      </c>
      <c r="B16" t="s">
        <v>421</v>
      </c>
      <c r="C16" t="s">
        <v>74</v>
      </c>
      <c r="D16" t="s">
        <v>74</v>
      </c>
      <c r="E16" t="s">
        <v>74</v>
      </c>
      <c r="F16" t="s">
        <v>422</v>
      </c>
      <c r="G16" t="s">
        <v>74</v>
      </c>
      <c r="H16" t="s">
        <v>74</v>
      </c>
      <c r="I16" t="s">
        <v>423</v>
      </c>
      <c r="J16" t="s">
        <v>424</v>
      </c>
      <c r="K16" t="s">
        <v>74</v>
      </c>
      <c r="L16" t="s">
        <v>74</v>
      </c>
      <c r="M16" t="s">
        <v>78</v>
      </c>
      <c r="N16" t="s">
        <v>79</v>
      </c>
      <c r="O16" t="s">
        <v>74</v>
      </c>
      <c r="P16" t="s">
        <v>74</v>
      </c>
      <c r="Q16" t="s">
        <v>74</v>
      </c>
      <c r="R16" t="s">
        <v>74</v>
      </c>
      <c r="S16" t="s">
        <v>74</v>
      </c>
      <c r="T16" t="s">
        <v>425</v>
      </c>
      <c r="U16" t="s">
        <v>426</v>
      </c>
      <c r="V16" t="s">
        <v>427</v>
      </c>
      <c r="W16" t="s">
        <v>428</v>
      </c>
      <c r="X16" t="s">
        <v>429</v>
      </c>
      <c r="Y16" t="s">
        <v>430</v>
      </c>
      <c r="Z16" t="s">
        <v>431</v>
      </c>
      <c r="AA16" t="s">
        <v>318</v>
      </c>
      <c r="AB16" t="s">
        <v>432</v>
      </c>
      <c r="AC16" t="s">
        <v>433</v>
      </c>
      <c r="AD16" t="s">
        <v>433</v>
      </c>
      <c r="AE16" t="s">
        <v>434</v>
      </c>
      <c r="AF16" t="s">
        <v>74</v>
      </c>
      <c r="AG16">
        <v>58</v>
      </c>
      <c r="AH16">
        <v>5</v>
      </c>
      <c r="AI16">
        <v>5</v>
      </c>
      <c r="AJ16">
        <v>2</v>
      </c>
      <c r="AK16">
        <v>17</v>
      </c>
      <c r="AL16" t="s">
        <v>435</v>
      </c>
      <c r="AM16" t="s">
        <v>436</v>
      </c>
      <c r="AN16" t="s">
        <v>437</v>
      </c>
      <c r="AO16" t="s">
        <v>438</v>
      </c>
      <c r="AP16" t="s">
        <v>439</v>
      </c>
      <c r="AQ16" t="s">
        <v>74</v>
      </c>
      <c r="AR16" t="s">
        <v>424</v>
      </c>
      <c r="AS16" t="s">
        <v>440</v>
      </c>
      <c r="AT16" t="s">
        <v>441</v>
      </c>
      <c r="AU16">
        <v>2020</v>
      </c>
      <c r="AV16">
        <v>20</v>
      </c>
      <c r="AW16">
        <v>3</v>
      </c>
      <c r="AX16" t="s">
        <v>74</v>
      </c>
      <c r="AY16" t="s">
        <v>74</v>
      </c>
      <c r="AZ16" t="s">
        <v>74</v>
      </c>
      <c r="BA16" t="s">
        <v>74</v>
      </c>
      <c r="BB16">
        <v>520</v>
      </c>
      <c r="BC16">
        <v>543</v>
      </c>
      <c r="BD16">
        <v>1468796819866973</v>
      </c>
      <c r="BE16" t="s">
        <v>442</v>
      </c>
      <c r="BF16" t="str">
        <f>HYPERLINK("http://dx.doi.org/10.1177/1468796819866973","http://dx.doi.org/10.1177/1468796819866973")</f>
        <v>http://dx.doi.org/10.1177/1468796819866973</v>
      </c>
      <c r="BG16" t="s">
        <v>74</v>
      </c>
      <c r="BH16" t="s">
        <v>443</v>
      </c>
      <c r="BI16">
        <v>24</v>
      </c>
      <c r="BJ16" t="s">
        <v>444</v>
      </c>
      <c r="BK16" t="s">
        <v>131</v>
      </c>
      <c r="BL16" t="s">
        <v>444</v>
      </c>
      <c r="BM16" t="s">
        <v>445</v>
      </c>
      <c r="BN16" t="s">
        <v>74</v>
      </c>
      <c r="BO16" t="s">
        <v>446</v>
      </c>
      <c r="BP16" t="s">
        <v>74</v>
      </c>
      <c r="BQ16" t="s">
        <v>74</v>
      </c>
      <c r="BR16" t="s">
        <v>106</v>
      </c>
      <c r="BS16" t="s">
        <v>447</v>
      </c>
      <c r="BT16" t="str">
        <f>HYPERLINK("https%3A%2F%2Fwww.webofscience.com%2Fwos%2Fwoscc%2Ffull-record%2FWOS:000480917000001","View Full Record in Web of Science")</f>
        <v>View Full Record in Web of Science</v>
      </c>
    </row>
    <row r="17" spans="1:72" x14ac:dyDescent="0.25">
      <c r="A17" t="s">
        <v>72</v>
      </c>
      <c r="B17" t="s">
        <v>400</v>
      </c>
      <c r="C17" t="s">
        <v>74</v>
      </c>
      <c r="D17" t="s">
        <v>74</v>
      </c>
      <c r="E17" t="s">
        <v>74</v>
      </c>
      <c r="F17" t="s">
        <v>401</v>
      </c>
      <c r="G17" t="s">
        <v>74</v>
      </c>
      <c r="H17" t="s">
        <v>74</v>
      </c>
      <c r="I17" t="s">
        <v>448</v>
      </c>
      <c r="J17" t="s">
        <v>449</v>
      </c>
      <c r="K17" t="s">
        <v>74</v>
      </c>
      <c r="L17" t="s">
        <v>74</v>
      </c>
      <c r="M17" t="s">
        <v>78</v>
      </c>
      <c r="N17" t="s">
        <v>79</v>
      </c>
      <c r="O17" t="s">
        <v>74</v>
      </c>
      <c r="P17" t="s">
        <v>74</v>
      </c>
      <c r="Q17" t="s">
        <v>74</v>
      </c>
      <c r="R17" t="s">
        <v>74</v>
      </c>
      <c r="S17" t="s">
        <v>74</v>
      </c>
      <c r="T17" t="s">
        <v>450</v>
      </c>
      <c r="U17" t="s">
        <v>451</v>
      </c>
      <c r="V17" t="s">
        <v>452</v>
      </c>
      <c r="W17" t="s">
        <v>407</v>
      </c>
      <c r="X17" t="s">
        <v>408</v>
      </c>
      <c r="Y17" t="s">
        <v>409</v>
      </c>
      <c r="Z17" t="s">
        <v>410</v>
      </c>
      <c r="AA17" t="s">
        <v>74</v>
      </c>
      <c r="AB17" t="s">
        <v>411</v>
      </c>
      <c r="AC17" t="s">
        <v>453</v>
      </c>
      <c r="AD17" t="s">
        <v>453</v>
      </c>
      <c r="AE17" t="s">
        <v>454</v>
      </c>
      <c r="AF17" t="s">
        <v>74</v>
      </c>
      <c r="AG17">
        <v>39</v>
      </c>
      <c r="AH17">
        <v>1</v>
      </c>
      <c r="AI17">
        <v>1</v>
      </c>
      <c r="AJ17">
        <v>0</v>
      </c>
      <c r="AK17">
        <v>11</v>
      </c>
      <c r="AL17" t="s">
        <v>91</v>
      </c>
      <c r="AM17" t="s">
        <v>92</v>
      </c>
      <c r="AN17" t="s">
        <v>93</v>
      </c>
      <c r="AO17" t="s">
        <v>455</v>
      </c>
      <c r="AP17" t="s">
        <v>456</v>
      </c>
      <c r="AQ17" t="s">
        <v>74</v>
      </c>
      <c r="AR17" t="s">
        <v>457</v>
      </c>
      <c r="AS17" t="s">
        <v>458</v>
      </c>
      <c r="AT17" t="s">
        <v>459</v>
      </c>
      <c r="AU17">
        <v>2020</v>
      </c>
      <c r="AV17">
        <v>43</v>
      </c>
      <c r="AW17">
        <v>7</v>
      </c>
      <c r="AX17" t="s">
        <v>74</v>
      </c>
      <c r="AY17" t="s">
        <v>74</v>
      </c>
      <c r="AZ17" t="s">
        <v>74</v>
      </c>
      <c r="BA17" t="s">
        <v>74</v>
      </c>
      <c r="BB17">
        <v>1284</v>
      </c>
      <c r="BC17">
        <v>1303</v>
      </c>
      <c r="BD17" t="s">
        <v>74</v>
      </c>
      <c r="BE17" t="s">
        <v>460</v>
      </c>
      <c r="BF17" t="str">
        <f>HYPERLINK("http://dx.doi.org/10.1080/01419870.2019.1635256","http://dx.doi.org/10.1080/01419870.2019.1635256")</f>
        <v>http://dx.doi.org/10.1080/01419870.2019.1635256</v>
      </c>
      <c r="BG17" t="s">
        <v>74</v>
      </c>
      <c r="BH17" t="s">
        <v>461</v>
      </c>
      <c r="BI17">
        <v>20</v>
      </c>
      <c r="BJ17" t="s">
        <v>462</v>
      </c>
      <c r="BK17" t="s">
        <v>131</v>
      </c>
      <c r="BL17" t="s">
        <v>462</v>
      </c>
      <c r="BM17" t="s">
        <v>463</v>
      </c>
      <c r="BN17" t="s">
        <v>74</v>
      </c>
      <c r="BO17" t="s">
        <v>74</v>
      </c>
      <c r="BP17" t="s">
        <v>74</v>
      </c>
      <c r="BQ17" t="s">
        <v>74</v>
      </c>
      <c r="BR17" t="s">
        <v>106</v>
      </c>
      <c r="BS17" t="s">
        <v>464</v>
      </c>
      <c r="BT17" t="str">
        <f>HYPERLINK("https%3A%2F%2Fwww.webofscience.com%2Fwos%2Fwoscc%2Ffull-record%2FWOS:000478109400001","View Full Record in Web of Science")</f>
        <v>View Full Record in Web of Science</v>
      </c>
    </row>
    <row r="18" spans="1:72" x14ac:dyDescent="0.25">
      <c r="A18" t="s">
        <v>72</v>
      </c>
      <c r="B18" t="s">
        <v>465</v>
      </c>
      <c r="C18" t="s">
        <v>74</v>
      </c>
      <c r="D18" t="s">
        <v>74</v>
      </c>
      <c r="E18" t="s">
        <v>74</v>
      </c>
      <c r="F18" t="s">
        <v>466</v>
      </c>
      <c r="G18" t="s">
        <v>74</v>
      </c>
      <c r="H18" t="s">
        <v>74</v>
      </c>
      <c r="I18" t="s">
        <v>467</v>
      </c>
      <c r="J18" t="s">
        <v>468</v>
      </c>
      <c r="K18" t="s">
        <v>74</v>
      </c>
      <c r="L18" t="s">
        <v>74</v>
      </c>
      <c r="M18" t="s">
        <v>139</v>
      </c>
      <c r="N18" t="s">
        <v>79</v>
      </c>
      <c r="O18" t="s">
        <v>74</v>
      </c>
      <c r="P18" t="s">
        <v>74</v>
      </c>
      <c r="Q18" t="s">
        <v>74</v>
      </c>
      <c r="R18" t="s">
        <v>74</v>
      </c>
      <c r="S18" t="s">
        <v>74</v>
      </c>
      <c r="T18" t="s">
        <v>469</v>
      </c>
      <c r="U18" t="s">
        <v>74</v>
      </c>
      <c r="V18" t="s">
        <v>470</v>
      </c>
      <c r="W18" t="s">
        <v>471</v>
      </c>
      <c r="X18" t="s">
        <v>144</v>
      </c>
      <c r="Y18" t="s">
        <v>472</v>
      </c>
      <c r="Z18" t="s">
        <v>473</v>
      </c>
      <c r="AA18" t="s">
        <v>474</v>
      </c>
      <c r="AB18" t="s">
        <v>475</v>
      </c>
      <c r="AC18" t="s">
        <v>74</v>
      </c>
      <c r="AD18" t="s">
        <v>74</v>
      </c>
      <c r="AE18" t="s">
        <v>74</v>
      </c>
      <c r="AF18" t="s">
        <v>74</v>
      </c>
      <c r="AG18">
        <v>34</v>
      </c>
      <c r="AH18">
        <v>1</v>
      </c>
      <c r="AI18">
        <v>1</v>
      </c>
      <c r="AJ18">
        <v>1</v>
      </c>
      <c r="AK18">
        <v>7</v>
      </c>
      <c r="AL18" t="s">
        <v>476</v>
      </c>
      <c r="AM18" t="s">
        <v>477</v>
      </c>
      <c r="AN18" t="s">
        <v>478</v>
      </c>
      <c r="AO18" t="s">
        <v>479</v>
      </c>
      <c r="AP18" t="s">
        <v>480</v>
      </c>
      <c r="AQ18" t="s">
        <v>74</v>
      </c>
      <c r="AR18" t="s">
        <v>481</v>
      </c>
      <c r="AS18" t="s">
        <v>482</v>
      </c>
      <c r="AT18" t="s">
        <v>74</v>
      </c>
      <c r="AU18">
        <v>2018</v>
      </c>
      <c r="AV18">
        <v>11</v>
      </c>
      <c r="AW18">
        <v>3</v>
      </c>
      <c r="AX18" t="s">
        <v>74</v>
      </c>
      <c r="AY18" t="s">
        <v>74</v>
      </c>
      <c r="AZ18" t="s">
        <v>74</v>
      </c>
      <c r="BA18" t="s">
        <v>74</v>
      </c>
      <c r="BB18">
        <v>215</v>
      </c>
      <c r="BC18">
        <v>229</v>
      </c>
      <c r="BD18" t="s">
        <v>74</v>
      </c>
      <c r="BE18" t="s">
        <v>483</v>
      </c>
      <c r="BF18" t="str">
        <f>HYPERLINK("http://dx.doi.org/10.15838/esc.2018.3.57.14","http://dx.doi.org/10.15838/esc.2018.3.57.14")</f>
        <v>http://dx.doi.org/10.15838/esc.2018.3.57.14</v>
      </c>
      <c r="BG18" t="s">
        <v>74</v>
      </c>
      <c r="BH18" t="s">
        <v>74</v>
      </c>
      <c r="BI18">
        <v>15</v>
      </c>
      <c r="BJ18" t="s">
        <v>484</v>
      </c>
      <c r="BK18" t="s">
        <v>102</v>
      </c>
      <c r="BL18" t="s">
        <v>485</v>
      </c>
      <c r="BM18" t="s">
        <v>486</v>
      </c>
      <c r="BN18" t="s">
        <v>74</v>
      </c>
      <c r="BO18" t="s">
        <v>487</v>
      </c>
      <c r="BP18" t="s">
        <v>74</v>
      </c>
      <c r="BQ18" t="s">
        <v>74</v>
      </c>
      <c r="BR18" t="s">
        <v>106</v>
      </c>
      <c r="BS18" t="s">
        <v>488</v>
      </c>
      <c r="BT18" t="str">
        <f>HYPERLINK("https%3A%2F%2Fwww.webofscience.com%2Fwos%2Fwoscc%2Ffull-record%2FWOS:000437488200014","View Full Record in Web of Science")</f>
        <v>View Full Record in Web of Science</v>
      </c>
    </row>
    <row r="19" spans="1:72" x14ac:dyDescent="0.25">
      <c r="A19" t="s">
        <v>72</v>
      </c>
      <c r="B19" t="s">
        <v>358</v>
      </c>
      <c r="C19" t="s">
        <v>74</v>
      </c>
      <c r="D19" t="s">
        <v>74</v>
      </c>
      <c r="E19" t="s">
        <v>74</v>
      </c>
      <c r="F19" t="s">
        <v>359</v>
      </c>
      <c r="G19" t="s">
        <v>74</v>
      </c>
      <c r="H19" t="s">
        <v>74</v>
      </c>
      <c r="I19" t="s">
        <v>489</v>
      </c>
      <c r="J19" t="s">
        <v>490</v>
      </c>
      <c r="K19" t="s">
        <v>74</v>
      </c>
      <c r="L19" t="s">
        <v>74</v>
      </c>
      <c r="M19" t="s">
        <v>78</v>
      </c>
      <c r="N19" t="s">
        <v>79</v>
      </c>
      <c r="O19" t="s">
        <v>74</v>
      </c>
      <c r="P19" t="s">
        <v>74</v>
      </c>
      <c r="Q19" t="s">
        <v>74</v>
      </c>
      <c r="R19" t="s">
        <v>74</v>
      </c>
      <c r="S19" t="s">
        <v>74</v>
      </c>
      <c r="T19" t="s">
        <v>74</v>
      </c>
      <c r="U19" t="s">
        <v>491</v>
      </c>
      <c r="V19" t="s">
        <v>492</v>
      </c>
      <c r="W19" t="s">
        <v>493</v>
      </c>
      <c r="X19" t="s">
        <v>366</v>
      </c>
      <c r="Y19" t="s">
        <v>494</v>
      </c>
      <c r="Z19" t="s">
        <v>495</v>
      </c>
      <c r="AA19" t="s">
        <v>74</v>
      </c>
      <c r="AB19" t="s">
        <v>74</v>
      </c>
      <c r="AC19" t="s">
        <v>74</v>
      </c>
      <c r="AD19" t="s">
        <v>74</v>
      </c>
      <c r="AE19" t="s">
        <v>74</v>
      </c>
      <c r="AF19" t="s">
        <v>74</v>
      </c>
      <c r="AG19">
        <v>32</v>
      </c>
      <c r="AH19">
        <v>6</v>
      </c>
      <c r="AI19">
        <v>6</v>
      </c>
      <c r="AJ19">
        <v>0</v>
      </c>
      <c r="AK19">
        <v>4</v>
      </c>
      <c r="AL19" t="s">
        <v>91</v>
      </c>
      <c r="AM19" t="s">
        <v>92</v>
      </c>
      <c r="AN19" t="s">
        <v>93</v>
      </c>
      <c r="AO19" t="s">
        <v>496</v>
      </c>
      <c r="AP19" t="s">
        <v>497</v>
      </c>
      <c r="AQ19" t="s">
        <v>74</v>
      </c>
      <c r="AR19" t="s">
        <v>498</v>
      </c>
      <c r="AS19" t="s">
        <v>499</v>
      </c>
      <c r="AT19" t="s">
        <v>74</v>
      </c>
      <c r="AU19">
        <v>2018</v>
      </c>
      <c r="AV19">
        <v>16</v>
      </c>
      <c r="AW19">
        <v>2</v>
      </c>
      <c r="AX19" t="s">
        <v>74</v>
      </c>
      <c r="AY19" t="s">
        <v>74</v>
      </c>
      <c r="AZ19" t="s">
        <v>98</v>
      </c>
      <c r="BA19" t="s">
        <v>74</v>
      </c>
      <c r="BB19">
        <v>128</v>
      </c>
      <c r="BC19">
        <v>140</v>
      </c>
      <c r="BD19" t="s">
        <v>74</v>
      </c>
      <c r="BE19" t="s">
        <v>500</v>
      </c>
      <c r="BF19" t="str">
        <f>HYPERLINK("http://dx.doi.org/10.1080/15405702.2017.1378889","http://dx.doi.org/10.1080/15405702.2017.1378889")</f>
        <v>http://dx.doi.org/10.1080/15405702.2017.1378889</v>
      </c>
      <c r="BG19" t="s">
        <v>74</v>
      </c>
      <c r="BH19" t="s">
        <v>74</v>
      </c>
      <c r="BI19">
        <v>13</v>
      </c>
      <c r="BJ19" t="s">
        <v>501</v>
      </c>
      <c r="BK19" t="s">
        <v>102</v>
      </c>
      <c r="BL19" t="s">
        <v>501</v>
      </c>
      <c r="BM19" t="s">
        <v>502</v>
      </c>
      <c r="BN19" t="s">
        <v>74</v>
      </c>
      <c r="BO19" t="s">
        <v>74</v>
      </c>
      <c r="BP19" t="s">
        <v>74</v>
      </c>
      <c r="BQ19" t="s">
        <v>74</v>
      </c>
      <c r="BR19" t="s">
        <v>106</v>
      </c>
      <c r="BS19" t="s">
        <v>503</v>
      </c>
      <c r="BT19" t="str">
        <f>HYPERLINK("https%3A%2F%2Fwww.webofscience.com%2Fwos%2Fwoscc%2Ffull-record%2FWOS:000433247900005","View Full Record in Web of Science")</f>
        <v>View Full Record in Web of Science</v>
      </c>
    </row>
    <row r="20" spans="1:72" x14ac:dyDescent="0.25">
      <c r="A20" t="s">
        <v>72</v>
      </c>
      <c r="B20" t="s">
        <v>504</v>
      </c>
      <c r="C20" t="s">
        <v>74</v>
      </c>
      <c r="D20" t="s">
        <v>74</v>
      </c>
      <c r="E20" t="s">
        <v>74</v>
      </c>
      <c r="F20" t="s">
        <v>505</v>
      </c>
      <c r="G20" t="s">
        <v>74</v>
      </c>
      <c r="H20" t="s">
        <v>74</v>
      </c>
      <c r="I20" t="s">
        <v>506</v>
      </c>
      <c r="J20" t="s">
        <v>507</v>
      </c>
      <c r="K20" t="s">
        <v>74</v>
      </c>
      <c r="L20" t="s">
        <v>74</v>
      </c>
      <c r="M20" t="s">
        <v>78</v>
      </c>
      <c r="N20" t="s">
        <v>79</v>
      </c>
      <c r="O20" t="s">
        <v>74</v>
      </c>
      <c r="P20" t="s">
        <v>74</v>
      </c>
      <c r="Q20" t="s">
        <v>74</v>
      </c>
      <c r="R20" t="s">
        <v>74</v>
      </c>
      <c r="S20" t="s">
        <v>74</v>
      </c>
      <c r="T20" t="s">
        <v>508</v>
      </c>
      <c r="U20" t="s">
        <v>509</v>
      </c>
      <c r="V20" t="s">
        <v>510</v>
      </c>
      <c r="W20" t="s">
        <v>511</v>
      </c>
      <c r="X20" t="s">
        <v>512</v>
      </c>
      <c r="Y20" t="s">
        <v>513</v>
      </c>
      <c r="Z20" t="s">
        <v>514</v>
      </c>
      <c r="AA20" t="s">
        <v>74</v>
      </c>
      <c r="AB20" t="s">
        <v>515</v>
      </c>
      <c r="AC20" t="s">
        <v>74</v>
      </c>
      <c r="AD20" t="s">
        <v>74</v>
      </c>
      <c r="AE20" t="s">
        <v>74</v>
      </c>
      <c r="AF20" t="s">
        <v>74</v>
      </c>
      <c r="AG20">
        <v>44</v>
      </c>
      <c r="AH20">
        <v>2</v>
      </c>
      <c r="AI20">
        <v>2</v>
      </c>
      <c r="AJ20">
        <v>0</v>
      </c>
      <c r="AK20">
        <v>1</v>
      </c>
      <c r="AL20" t="s">
        <v>91</v>
      </c>
      <c r="AM20" t="s">
        <v>92</v>
      </c>
      <c r="AN20" t="s">
        <v>93</v>
      </c>
      <c r="AO20" t="s">
        <v>516</v>
      </c>
      <c r="AP20" t="s">
        <v>517</v>
      </c>
      <c r="AQ20" t="s">
        <v>74</v>
      </c>
      <c r="AR20" t="s">
        <v>518</v>
      </c>
      <c r="AS20" t="s">
        <v>519</v>
      </c>
      <c r="AT20" t="s">
        <v>74</v>
      </c>
      <c r="AU20">
        <v>2017</v>
      </c>
      <c r="AV20">
        <v>18</v>
      </c>
      <c r="AW20">
        <v>1</v>
      </c>
      <c r="AX20" t="s">
        <v>74</v>
      </c>
      <c r="AY20" t="s">
        <v>74</v>
      </c>
      <c r="AZ20" t="s">
        <v>74</v>
      </c>
      <c r="BA20" t="s">
        <v>74</v>
      </c>
      <c r="BB20">
        <v>56</v>
      </c>
      <c r="BC20">
        <v>76</v>
      </c>
      <c r="BD20" t="s">
        <v>74</v>
      </c>
      <c r="BE20" t="s">
        <v>520</v>
      </c>
      <c r="BF20" t="str">
        <f>HYPERLINK("http://dx.doi.org/10.1080/14683849.2016.1266616","http://dx.doi.org/10.1080/14683849.2016.1266616")</f>
        <v>http://dx.doi.org/10.1080/14683849.2016.1266616</v>
      </c>
      <c r="BG20" t="s">
        <v>74</v>
      </c>
      <c r="BH20" t="s">
        <v>74</v>
      </c>
      <c r="BI20">
        <v>21</v>
      </c>
      <c r="BJ20" t="s">
        <v>521</v>
      </c>
      <c r="BK20" t="s">
        <v>131</v>
      </c>
      <c r="BL20" t="s">
        <v>521</v>
      </c>
      <c r="BM20" t="s">
        <v>522</v>
      </c>
      <c r="BN20" t="s">
        <v>74</v>
      </c>
      <c r="BO20" t="s">
        <v>74</v>
      </c>
      <c r="BP20" t="s">
        <v>74</v>
      </c>
      <c r="BQ20" t="s">
        <v>74</v>
      </c>
      <c r="BR20" t="s">
        <v>106</v>
      </c>
      <c r="BS20" t="s">
        <v>523</v>
      </c>
      <c r="BT20" t="str">
        <f>HYPERLINK("https%3A%2F%2Fwww.webofscience.com%2Fwos%2Fwoscc%2Ffull-record%2FWOS:000395202200004","View Full Record in Web of Science")</f>
        <v>View Full Record in Web of Science</v>
      </c>
    </row>
    <row r="21" spans="1:72" x14ac:dyDescent="0.25">
      <c r="A21" t="s">
        <v>72</v>
      </c>
      <c r="B21" t="s">
        <v>524</v>
      </c>
      <c r="C21" t="s">
        <v>74</v>
      </c>
      <c r="D21" t="s">
        <v>74</v>
      </c>
      <c r="E21" t="s">
        <v>74</v>
      </c>
      <c r="F21" t="s">
        <v>525</v>
      </c>
      <c r="G21" t="s">
        <v>74</v>
      </c>
      <c r="H21" t="s">
        <v>74</v>
      </c>
      <c r="I21" t="s">
        <v>526</v>
      </c>
      <c r="J21" t="s">
        <v>527</v>
      </c>
      <c r="K21" t="s">
        <v>74</v>
      </c>
      <c r="L21" t="s">
        <v>74</v>
      </c>
      <c r="M21" t="s">
        <v>78</v>
      </c>
      <c r="N21" t="s">
        <v>79</v>
      </c>
      <c r="O21" t="s">
        <v>74</v>
      </c>
      <c r="P21" t="s">
        <v>74</v>
      </c>
      <c r="Q21" t="s">
        <v>74</v>
      </c>
      <c r="R21" t="s">
        <v>74</v>
      </c>
      <c r="S21" t="s">
        <v>74</v>
      </c>
      <c r="T21" t="s">
        <v>528</v>
      </c>
      <c r="U21" t="s">
        <v>74</v>
      </c>
      <c r="V21" t="s">
        <v>529</v>
      </c>
      <c r="W21" t="s">
        <v>530</v>
      </c>
      <c r="X21" t="s">
        <v>531</v>
      </c>
      <c r="Y21" t="s">
        <v>532</v>
      </c>
      <c r="Z21" t="s">
        <v>533</v>
      </c>
      <c r="AA21" t="s">
        <v>534</v>
      </c>
      <c r="AB21" t="s">
        <v>74</v>
      </c>
      <c r="AC21" t="s">
        <v>74</v>
      </c>
      <c r="AD21" t="s">
        <v>74</v>
      </c>
      <c r="AE21" t="s">
        <v>74</v>
      </c>
      <c r="AF21" t="s">
        <v>74</v>
      </c>
      <c r="AG21">
        <v>23</v>
      </c>
      <c r="AH21">
        <v>64</v>
      </c>
      <c r="AI21">
        <v>65</v>
      </c>
      <c r="AJ21">
        <v>0</v>
      </c>
      <c r="AK21">
        <v>11</v>
      </c>
      <c r="AL21" t="s">
        <v>435</v>
      </c>
      <c r="AM21" t="s">
        <v>436</v>
      </c>
      <c r="AN21" t="s">
        <v>437</v>
      </c>
      <c r="AO21" t="s">
        <v>535</v>
      </c>
      <c r="AP21" t="s">
        <v>536</v>
      </c>
      <c r="AQ21" t="s">
        <v>74</v>
      </c>
      <c r="AR21" t="s">
        <v>537</v>
      </c>
      <c r="AS21" t="s">
        <v>538</v>
      </c>
      <c r="AT21" t="s">
        <v>539</v>
      </c>
      <c r="AU21">
        <v>2008</v>
      </c>
      <c r="AV21">
        <v>14</v>
      </c>
      <c r="AW21">
        <v>3</v>
      </c>
      <c r="AX21" t="s">
        <v>74</v>
      </c>
      <c r="AY21" t="s">
        <v>74</v>
      </c>
      <c r="AZ21" t="s">
        <v>74</v>
      </c>
      <c r="BA21" t="s">
        <v>74</v>
      </c>
      <c r="BB21">
        <v>283</v>
      </c>
      <c r="BC21">
        <v>298</v>
      </c>
      <c r="BD21" t="s">
        <v>74</v>
      </c>
      <c r="BE21" t="s">
        <v>540</v>
      </c>
      <c r="BF21" t="str">
        <f>HYPERLINK("http://dx.doi.org/10.1177/1356336X08095667","http://dx.doi.org/10.1177/1356336X08095667")</f>
        <v>http://dx.doi.org/10.1177/1356336X08095667</v>
      </c>
      <c r="BG21" t="s">
        <v>74</v>
      </c>
      <c r="BH21" t="s">
        <v>74</v>
      </c>
      <c r="BI21">
        <v>16</v>
      </c>
      <c r="BJ21" t="s">
        <v>541</v>
      </c>
      <c r="BK21" t="s">
        <v>131</v>
      </c>
      <c r="BL21" t="s">
        <v>541</v>
      </c>
      <c r="BM21" t="s">
        <v>542</v>
      </c>
      <c r="BN21" t="s">
        <v>74</v>
      </c>
      <c r="BO21" t="s">
        <v>74</v>
      </c>
      <c r="BP21" t="s">
        <v>74</v>
      </c>
      <c r="BQ21" t="s">
        <v>74</v>
      </c>
      <c r="BR21" t="s">
        <v>106</v>
      </c>
      <c r="BS21" t="s">
        <v>543</v>
      </c>
      <c r="BT21" t="str">
        <f>HYPERLINK("https%3A%2F%2Fwww.webofscience.com%2Fwos%2Fwoscc%2Ffull-record%2FWOS:000262492800001","View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2023-10-16T15:59:31Z</dcterms:created>
  <dcterms:modified xsi:type="dcterms:W3CDTF">2023-10-16T15:59:31Z</dcterms:modified>
</cp:coreProperties>
</file>